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Лист1!$A$1:$M$347</definedName>
  </definedNames>
  <calcPr calcId="144525"/>
</workbook>
</file>

<file path=xl/calcChain.xml><?xml version="1.0" encoding="utf-8"?>
<calcChain xmlns="http://schemas.openxmlformats.org/spreadsheetml/2006/main">
  <c r="G147" i="1" l="1"/>
  <c r="G146" i="1"/>
  <c r="G145" i="1"/>
  <c r="G144" i="1"/>
  <c r="G67" i="1"/>
  <c r="G66" i="1"/>
  <c r="G65" i="1"/>
  <c r="G179" i="1" l="1"/>
  <c r="G177" i="1"/>
  <c r="G167" i="1"/>
  <c r="J38" i="1" l="1"/>
  <c r="D334" i="1" l="1"/>
  <c r="D347" i="1"/>
  <c r="D346" i="1"/>
  <c r="D345" i="1"/>
  <c r="D143" i="1"/>
  <c r="D139" i="1" s="1"/>
  <c r="D142" i="1"/>
  <c r="D138" i="1" s="1"/>
  <c r="D141" i="1"/>
  <c r="D137" i="1" s="1"/>
  <c r="D115" i="1"/>
  <c r="D111" i="1" s="1"/>
  <c r="D75" i="1"/>
  <c r="D74" i="1"/>
  <c r="D73" i="1"/>
  <c r="D71" i="1"/>
  <c r="D70" i="1"/>
  <c r="D69" i="1"/>
  <c r="D63" i="1"/>
  <c r="D59" i="1" s="1"/>
  <c r="D62" i="1"/>
  <c r="D58" i="1" s="1"/>
  <c r="D61" i="1"/>
  <c r="D57" i="1" s="1"/>
  <c r="D35" i="1"/>
  <c r="D31" i="1" s="1"/>
  <c r="D34" i="1"/>
  <c r="D30" i="1" s="1"/>
  <c r="D33" i="1"/>
  <c r="D29" i="1" s="1"/>
  <c r="K67" i="1"/>
  <c r="J67" i="1"/>
  <c r="K66" i="1"/>
  <c r="J66" i="1"/>
  <c r="I67" i="1"/>
  <c r="I66" i="1"/>
  <c r="K72" i="1"/>
  <c r="J72" i="1"/>
  <c r="I72" i="1"/>
  <c r="H72" i="1"/>
  <c r="K68" i="1"/>
  <c r="J68" i="1"/>
  <c r="I68" i="1"/>
  <c r="H68" i="1"/>
  <c r="H67" i="1"/>
  <c r="H66" i="1"/>
  <c r="K167" i="1"/>
  <c r="J167" i="1"/>
  <c r="I167" i="1"/>
  <c r="H167" i="1"/>
  <c r="F167" i="1"/>
  <c r="E167" i="1"/>
  <c r="K166" i="1"/>
  <c r="J166" i="1"/>
  <c r="I166" i="1"/>
  <c r="H166" i="1"/>
  <c r="G166" i="1"/>
  <c r="F166" i="1"/>
  <c r="E166" i="1"/>
  <c r="K165" i="1"/>
  <c r="J165" i="1"/>
  <c r="I165" i="1"/>
  <c r="H165" i="1"/>
  <c r="F165" i="1"/>
  <c r="E165" i="1"/>
  <c r="D171" i="1"/>
  <c r="D170" i="1"/>
  <c r="D166" i="1" s="1"/>
  <c r="D169" i="1"/>
  <c r="D165" i="1" s="1"/>
  <c r="K168" i="1"/>
  <c r="K164" i="1" s="1"/>
  <c r="J168" i="1"/>
  <c r="J164" i="1" s="1"/>
  <c r="I168" i="1"/>
  <c r="I164" i="1" s="1"/>
  <c r="H168" i="1"/>
  <c r="H164" i="1" s="1"/>
  <c r="G168" i="1"/>
  <c r="G164" i="1" s="1"/>
  <c r="F168" i="1"/>
  <c r="F164" i="1" s="1"/>
  <c r="E168" i="1"/>
  <c r="E164" i="1" s="1"/>
  <c r="D168" i="1" l="1"/>
  <c r="D164" i="1" s="1"/>
  <c r="D167" i="1"/>
  <c r="H48" i="1" l="1"/>
  <c r="K32" i="1"/>
  <c r="J32" i="1"/>
  <c r="I32" i="1"/>
  <c r="K344" i="1"/>
  <c r="J344" i="1"/>
  <c r="I344" i="1"/>
  <c r="H344" i="1"/>
  <c r="K340" i="1"/>
  <c r="J340" i="1"/>
  <c r="I340" i="1"/>
  <c r="H340" i="1"/>
  <c r="K339" i="1"/>
  <c r="J339" i="1"/>
  <c r="I339" i="1"/>
  <c r="H339" i="1"/>
  <c r="K337" i="1"/>
  <c r="J337" i="1"/>
  <c r="I337" i="1"/>
  <c r="I336" i="1" s="1"/>
  <c r="H337" i="1"/>
  <c r="H336" i="1" s="1"/>
  <c r="K336" i="1"/>
  <c r="K335" i="1"/>
  <c r="J335" i="1"/>
  <c r="I335" i="1"/>
  <c r="H335" i="1"/>
  <c r="K333" i="1"/>
  <c r="J333" i="1"/>
  <c r="I333" i="1"/>
  <c r="H333" i="1"/>
  <c r="K332" i="1"/>
  <c r="J332" i="1"/>
  <c r="I332" i="1"/>
  <c r="H332" i="1"/>
  <c r="K328" i="1"/>
  <c r="J328" i="1"/>
  <c r="I328" i="1"/>
  <c r="H328" i="1"/>
  <c r="K324" i="1"/>
  <c r="J324" i="1"/>
  <c r="I324" i="1"/>
  <c r="H324" i="1"/>
  <c r="K320" i="1"/>
  <c r="J320" i="1"/>
  <c r="I320" i="1"/>
  <c r="H320" i="1"/>
  <c r="K316" i="1"/>
  <c r="J316" i="1"/>
  <c r="I316" i="1"/>
  <c r="H316" i="1"/>
  <c r="K312" i="1"/>
  <c r="J312" i="1"/>
  <c r="I312" i="1"/>
  <c r="H312" i="1"/>
  <c r="K308" i="1"/>
  <c r="J308" i="1"/>
  <c r="I308" i="1"/>
  <c r="H308" i="1"/>
  <c r="K304" i="1"/>
  <c r="J304" i="1"/>
  <c r="I304" i="1"/>
  <c r="H304" i="1"/>
  <c r="K300" i="1"/>
  <c r="J300" i="1"/>
  <c r="I300" i="1"/>
  <c r="H300" i="1"/>
  <c r="K296" i="1"/>
  <c r="J296" i="1"/>
  <c r="I296" i="1"/>
  <c r="H296" i="1"/>
  <c r="K295" i="1"/>
  <c r="J295" i="1"/>
  <c r="I295" i="1"/>
  <c r="H295" i="1"/>
  <c r="K293" i="1"/>
  <c r="J293" i="1"/>
  <c r="I293" i="1"/>
  <c r="H293" i="1"/>
  <c r="K292" i="1"/>
  <c r="J292" i="1"/>
  <c r="I292" i="1"/>
  <c r="H292" i="1"/>
  <c r="K288" i="1"/>
  <c r="J288" i="1"/>
  <c r="I288" i="1"/>
  <c r="H288" i="1"/>
  <c r="K287" i="1"/>
  <c r="J287" i="1"/>
  <c r="I287" i="1"/>
  <c r="H287" i="1"/>
  <c r="K286" i="1"/>
  <c r="J286" i="1"/>
  <c r="I286" i="1"/>
  <c r="H286" i="1"/>
  <c r="K285" i="1"/>
  <c r="J285" i="1"/>
  <c r="I285" i="1"/>
  <c r="H285" i="1"/>
  <c r="K284" i="1"/>
  <c r="J284" i="1"/>
  <c r="I284" i="1"/>
  <c r="H284" i="1"/>
  <c r="K280" i="1"/>
  <c r="J280" i="1"/>
  <c r="I280" i="1"/>
  <c r="H280" i="1"/>
  <c r="K279" i="1"/>
  <c r="J279" i="1"/>
  <c r="I279" i="1"/>
  <c r="H279" i="1"/>
  <c r="K278" i="1"/>
  <c r="J278" i="1"/>
  <c r="I278" i="1"/>
  <c r="H278" i="1"/>
  <c r="K277" i="1"/>
  <c r="J277" i="1"/>
  <c r="I277" i="1"/>
  <c r="H277" i="1"/>
  <c r="K276" i="1"/>
  <c r="J276" i="1"/>
  <c r="I276" i="1"/>
  <c r="H276" i="1"/>
  <c r="K271" i="1"/>
  <c r="J271" i="1"/>
  <c r="I271" i="1"/>
  <c r="H271" i="1"/>
  <c r="K270" i="1"/>
  <c r="J270" i="1"/>
  <c r="I270" i="1"/>
  <c r="H270" i="1"/>
  <c r="K269" i="1"/>
  <c r="J269" i="1"/>
  <c r="I269" i="1"/>
  <c r="H269" i="1"/>
  <c r="K268" i="1"/>
  <c r="J268" i="1"/>
  <c r="I268" i="1"/>
  <c r="H268" i="1"/>
  <c r="K264" i="1"/>
  <c r="J264" i="1"/>
  <c r="I264" i="1"/>
  <c r="H264" i="1"/>
  <c r="K260" i="1"/>
  <c r="J260" i="1"/>
  <c r="I260" i="1"/>
  <c r="H260" i="1"/>
  <c r="K256" i="1"/>
  <c r="J256" i="1"/>
  <c r="I256" i="1"/>
  <c r="H256" i="1"/>
  <c r="K255" i="1"/>
  <c r="J255" i="1"/>
  <c r="I255" i="1"/>
  <c r="H255" i="1"/>
  <c r="K254" i="1"/>
  <c r="J254" i="1"/>
  <c r="I254" i="1"/>
  <c r="H254" i="1"/>
  <c r="K253" i="1"/>
  <c r="J253" i="1"/>
  <c r="I253" i="1"/>
  <c r="H253" i="1"/>
  <c r="K252" i="1"/>
  <c r="J252" i="1"/>
  <c r="I252" i="1"/>
  <c r="H252" i="1"/>
  <c r="K248" i="1"/>
  <c r="J248" i="1"/>
  <c r="I248" i="1"/>
  <c r="H248" i="1"/>
  <c r="K247" i="1"/>
  <c r="J247" i="1"/>
  <c r="I247" i="1"/>
  <c r="H247" i="1"/>
  <c r="K246" i="1"/>
  <c r="J246" i="1"/>
  <c r="I246" i="1"/>
  <c r="H246" i="1"/>
  <c r="K245" i="1"/>
  <c r="J245" i="1"/>
  <c r="I245" i="1"/>
  <c r="I244" i="1" s="1"/>
  <c r="H245" i="1"/>
  <c r="H244" i="1" s="1"/>
  <c r="K244" i="1"/>
  <c r="J244" i="1"/>
  <c r="K240" i="1"/>
  <c r="J240" i="1"/>
  <c r="I240" i="1"/>
  <c r="H240" i="1"/>
  <c r="K239" i="1"/>
  <c r="J239" i="1"/>
  <c r="J235" i="1" s="1"/>
  <c r="I239" i="1"/>
  <c r="I235" i="1" s="1"/>
  <c r="H239" i="1"/>
  <c r="K238" i="1"/>
  <c r="J238" i="1"/>
  <c r="I238" i="1"/>
  <c r="I234" i="1" s="1"/>
  <c r="H238" i="1"/>
  <c r="H234" i="1" s="1"/>
  <c r="K237" i="1"/>
  <c r="J237" i="1"/>
  <c r="J233" i="1" s="1"/>
  <c r="I237" i="1"/>
  <c r="I233" i="1" s="1"/>
  <c r="H237" i="1"/>
  <c r="H233" i="1" s="1"/>
  <c r="K236" i="1"/>
  <c r="J236" i="1"/>
  <c r="I236" i="1"/>
  <c r="H236" i="1"/>
  <c r="K228" i="1"/>
  <c r="J228" i="1"/>
  <c r="I228" i="1"/>
  <c r="H228" i="1"/>
  <c r="K227" i="1"/>
  <c r="J227" i="1"/>
  <c r="I227" i="1"/>
  <c r="H227" i="1"/>
  <c r="K226" i="1"/>
  <c r="J226" i="1"/>
  <c r="I226" i="1"/>
  <c r="H226" i="1"/>
  <c r="K225" i="1"/>
  <c r="J225" i="1"/>
  <c r="I225" i="1"/>
  <c r="I224" i="1" s="1"/>
  <c r="H225" i="1"/>
  <c r="H224" i="1" s="1"/>
  <c r="K224" i="1"/>
  <c r="J224" i="1"/>
  <c r="K220" i="1"/>
  <c r="J220" i="1"/>
  <c r="I220" i="1"/>
  <c r="H220" i="1"/>
  <c r="K219" i="1"/>
  <c r="J219" i="1"/>
  <c r="I219" i="1"/>
  <c r="H219" i="1"/>
  <c r="K218" i="1"/>
  <c r="J218" i="1"/>
  <c r="I218" i="1"/>
  <c r="H218" i="1"/>
  <c r="K217" i="1"/>
  <c r="J217" i="1"/>
  <c r="I217" i="1"/>
  <c r="H217" i="1"/>
  <c r="K216" i="1"/>
  <c r="J216" i="1"/>
  <c r="I216" i="1"/>
  <c r="H216" i="1"/>
  <c r="K212" i="1"/>
  <c r="J212" i="1"/>
  <c r="I212" i="1"/>
  <c r="H212" i="1"/>
  <c r="K208" i="1"/>
  <c r="J208" i="1"/>
  <c r="I208" i="1"/>
  <c r="H208" i="1"/>
  <c r="K205" i="1"/>
  <c r="J205" i="1"/>
  <c r="I205" i="1"/>
  <c r="H205" i="1"/>
  <c r="K204" i="1"/>
  <c r="J204" i="1"/>
  <c r="I204" i="1"/>
  <c r="H204" i="1"/>
  <c r="K200" i="1"/>
  <c r="J200" i="1"/>
  <c r="I200" i="1"/>
  <c r="H200" i="1"/>
  <c r="K196" i="1"/>
  <c r="J196" i="1"/>
  <c r="I196" i="1"/>
  <c r="H196" i="1"/>
  <c r="K184" i="1"/>
  <c r="J184" i="1"/>
  <c r="I184" i="1"/>
  <c r="H184" i="1"/>
  <c r="K180" i="1"/>
  <c r="J180" i="1"/>
  <c r="I180" i="1"/>
  <c r="H180" i="1"/>
  <c r="H176" i="1" s="1"/>
  <c r="H172" i="1" s="1"/>
  <c r="K179" i="1"/>
  <c r="K175" i="1" s="1"/>
  <c r="J179" i="1"/>
  <c r="J175" i="1" s="1"/>
  <c r="I179" i="1"/>
  <c r="I175" i="1" s="1"/>
  <c r="H179" i="1"/>
  <c r="K178" i="1"/>
  <c r="K174" i="1" s="1"/>
  <c r="J178" i="1"/>
  <c r="J174" i="1" s="1"/>
  <c r="I178" i="1"/>
  <c r="I174" i="1" s="1"/>
  <c r="H178" i="1"/>
  <c r="H174" i="1" s="1"/>
  <c r="K177" i="1"/>
  <c r="K173" i="1" s="1"/>
  <c r="J177" i="1"/>
  <c r="I177" i="1"/>
  <c r="I173" i="1" s="1"/>
  <c r="H177" i="1"/>
  <c r="H173" i="1" s="1"/>
  <c r="K176" i="1"/>
  <c r="K172" i="1" s="1"/>
  <c r="J176" i="1"/>
  <c r="J172" i="1" s="1"/>
  <c r="H175" i="1"/>
  <c r="J173" i="1"/>
  <c r="K160" i="1"/>
  <c r="J160" i="1"/>
  <c r="I160" i="1"/>
  <c r="H160" i="1"/>
  <c r="K159" i="1"/>
  <c r="J159" i="1"/>
  <c r="I159" i="1"/>
  <c r="H159" i="1"/>
  <c r="K158" i="1"/>
  <c r="J158" i="1"/>
  <c r="I158" i="1"/>
  <c r="H158" i="1"/>
  <c r="H156" i="1" s="1"/>
  <c r="K156" i="1"/>
  <c r="J156" i="1"/>
  <c r="K152" i="1"/>
  <c r="J152" i="1"/>
  <c r="I152" i="1"/>
  <c r="H152" i="1"/>
  <c r="K148" i="1"/>
  <c r="J148" i="1"/>
  <c r="I148" i="1"/>
  <c r="H148" i="1"/>
  <c r="K144" i="1"/>
  <c r="J144" i="1"/>
  <c r="I144" i="1"/>
  <c r="H144" i="1"/>
  <c r="K140" i="1"/>
  <c r="J140" i="1"/>
  <c r="I140" i="1"/>
  <c r="H140" i="1"/>
  <c r="K139" i="1"/>
  <c r="J139" i="1"/>
  <c r="I139" i="1"/>
  <c r="H139" i="1"/>
  <c r="K138" i="1"/>
  <c r="J138" i="1"/>
  <c r="I138" i="1"/>
  <c r="H138" i="1"/>
  <c r="K137" i="1"/>
  <c r="J137" i="1"/>
  <c r="I137" i="1"/>
  <c r="H137" i="1"/>
  <c r="K136" i="1"/>
  <c r="J136" i="1"/>
  <c r="I136" i="1"/>
  <c r="H136" i="1"/>
  <c r="K132" i="1"/>
  <c r="J132" i="1"/>
  <c r="I132" i="1"/>
  <c r="H132" i="1"/>
  <c r="K128" i="1"/>
  <c r="J128" i="1"/>
  <c r="I128" i="1"/>
  <c r="H128" i="1"/>
  <c r="K127" i="1"/>
  <c r="J127" i="1"/>
  <c r="I127" i="1"/>
  <c r="H127" i="1"/>
  <c r="K126" i="1"/>
  <c r="J126" i="1"/>
  <c r="I126" i="1"/>
  <c r="H126" i="1"/>
  <c r="K125" i="1"/>
  <c r="J125" i="1"/>
  <c r="I125" i="1"/>
  <c r="I124" i="1" s="1"/>
  <c r="H125" i="1"/>
  <c r="K124" i="1"/>
  <c r="K121" i="1"/>
  <c r="J121" i="1"/>
  <c r="I121" i="1"/>
  <c r="I120" i="1" s="1"/>
  <c r="H121" i="1"/>
  <c r="H120" i="1" s="1"/>
  <c r="K120" i="1"/>
  <c r="J120" i="1"/>
  <c r="K118" i="1"/>
  <c r="J118" i="1"/>
  <c r="I118" i="1"/>
  <c r="H118" i="1"/>
  <c r="K117" i="1"/>
  <c r="K116" i="1" s="1"/>
  <c r="J117" i="1"/>
  <c r="J116" i="1" s="1"/>
  <c r="I117" i="1"/>
  <c r="I116" i="1" s="1"/>
  <c r="H117" i="1"/>
  <c r="H116" i="1" s="1"/>
  <c r="K112" i="1"/>
  <c r="J112" i="1"/>
  <c r="I112" i="1"/>
  <c r="H112" i="1"/>
  <c r="K111" i="1"/>
  <c r="J111" i="1"/>
  <c r="I111" i="1"/>
  <c r="H111" i="1"/>
  <c r="K110" i="1"/>
  <c r="J110" i="1"/>
  <c r="I110" i="1"/>
  <c r="H110" i="1"/>
  <c r="K109" i="1"/>
  <c r="J109" i="1"/>
  <c r="J108" i="1" s="1"/>
  <c r="I109" i="1"/>
  <c r="I108" i="1" s="1"/>
  <c r="H109" i="1"/>
  <c r="K108" i="1"/>
  <c r="K104" i="1"/>
  <c r="J104" i="1"/>
  <c r="I104" i="1"/>
  <c r="H104" i="1"/>
  <c r="K103" i="1"/>
  <c r="J103" i="1"/>
  <c r="I103" i="1"/>
  <c r="H103" i="1"/>
  <c r="K102" i="1"/>
  <c r="J102" i="1"/>
  <c r="I102" i="1"/>
  <c r="H102" i="1"/>
  <c r="K101" i="1"/>
  <c r="J101" i="1"/>
  <c r="I101" i="1"/>
  <c r="H101" i="1"/>
  <c r="K100" i="1"/>
  <c r="J100" i="1"/>
  <c r="I100" i="1"/>
  <c r="H100" i="1"/>
  <c r="K96" i="1"/>
  <c r="J96" i="1"/>
  <c r="I96" i="1"/>
  <c r="H96" i="1"/>
  <c r="K95" i="1"/>
  <c r="J95" i="1"/>
  <c r="I95" i="1"/>
  <c r="H95" i="1"/>
  <c r="K94" i="1"/>
  <c r="J94" i="1"/>
  <c r="I94" i="1"/>
  <c r="H94" i="1"/>
  <c r="K93" i="1"/>
  <c r="J93" i="1"/>
  <c r="I93" i="1"/>
  <c r="H93" i="1"/>
  <c r="H92" i="1" s="1"/>
  <c r="K92" i="1"/>
  <c r="K84" i="1"/>
  <c r="J84" i="1"/>
  <c r="I84" i="1"/>
  <c r="H84" i="1"/>
  <c r="K80" i="1"/>
  <c r="K77" i="1" s="1"/>
  <c r="J80" i="1"/>
  <c r="J77" i="1" s="1"/>
  <c r="I80" i="1"/>
  <c r="I77" i="1" s="1"/>
  <c r="H80" i="1"/>
  <c r="H77" i="1" s="1"/>
  <c r="K60" i="1"/>
  <c r="J60" i="1"/>
  <c r="I60" i="1"/>
  <c r="H60" i="1"/>
  <c r="K59" i="1"/>
  <c r="J59" i="1"/>
  <c r="I59" i="1"/>
  <c r="H59" i="1"/>
  <c r="K58" i="1"/>
  <c r="J58" i="1"/>
  <c r="I58" i="1"/>
  <c r="H58" i="1"/>
  <c r="K57" i="1"/>
  <c r="J57" i="1"/>
  <c r="I57" i="1"/>
  <c r="H57" i="1"/>
  <c r="H56" i="1" s="1"/>
  <c r="K56" i="1"/>
  <c r="J56" i="1"/>
  <c r="I56" i="1"/>
  <c r="K52" i="1"/>
  <c r="J52" i="1"/>
  <c r="I52" i="1"/>
  <c r="H52" i="1"/>
  <c r="K48" i="1"/>
  <c r="J48" i="1"/>
  <c r="I48" i="1"/>
  <c r="K47" i="1"/>
  <c r="J47" i="1"/>
  <c r="I47" i="1"/>
  <c r="H47" i="1"/>
  <c r="K46" i="1"/>
  <c r="J46" i="1"/>
  <c r="I46" i="1"/>
  <c r="H46" i="1"/>
  <c r="K45" i="1"/>
  <c r="J45" i="1"/>
  <c r="I45" i="1"/>
  <c r="H45" i="1"/>
  <c r="K44" i="1"/>
  <c r="K40" i="1"/>
  <c r="J40" i="1"/>
  <c r="I40" i="1"/>
  <c r="H40" i="1"/>
  <c r="K39" i="1"/>
  <c r="J39" i="1"/>
  <c r="I39" i="1"/>
  <c r="H39" i="1"/>
  <c r="K38" i="1"/>
  <c r="I38" i="1"/>
  <c r="H38" i="1"/>
  <c r="K37" i="1"/>
  <c r="J37" i="1"/>
  <c r="I37" i="1"/>
  <c r="H37" i="1"/>
  <c r="H32" i="1"/>
  <c r="K31" i="1"/>
  <c r="J31" i="1"/>
  <c r="I31" i="1"/>
  <c r="H31" i="1"/>
  <c r="K30" i="1"/>
  <c r="J30" i="1"/>
  <c r="I30" i="1"/>
  <c r="H30" i="1"/>
  <c r="K29" i="1"/>
  <c r="J29" i="1"/>
  <c r="I29" i="1"/>
  <c r="H29" i="1"/>
  <c r="H28" i="1" s="1"/>
  <c r="K28" i="1"/>
  <c r="J28" i="1"/>
  <c r="K24" i="1"/>
  <c r="J24" i="1"/>
  <c r="I24" i="1"/>
  <c r="H24" i="1"/>
  <c r="K20" i="1"/>
  <c r="K16" i="1" s="1"/>
  <c r="J20" i="1"/>
  <c r="I20" i="1"/>
  <c r="H20" i="1"/>
  <c r="H16" i="1" s="1"/>
  <c r="K19" i="1"/>
  <c r="J19" i="1"/>
  <c r="I19" i="1"/>
  <c r="H19" i="1"/>
  <c r="K18" i="1"/>
  <c r="J18" i="1"/>
  <c r="I18" i="1"/>
  <c r="H18" i="1"/>
  <c r="K17" i="1"/>
  <c r="J17" i="1"/>
  <c r="I17" i="1"/>
  <c r="H17" i="1"/>
  <c r="J16" i="1"/>
  <c r="I16" i="1"/>
  <c r="H108" i="1" l="1"/>
  <c r="I36" i="1"/>
  <c r="J234" i="1"/>
  <c r="J232" i="1" s="1"/>
  <c r="K233" i="1"/>
  <c r="H124" i="1"/>
  <c r="K234" i="1"/>
  <c r="J124" i="1"/>
  <c r="I232" i="1"/>
  <c r="K235" i="1"/>
  <c r="H14" i="1"/>
  <c r="H10" i="1" s="1"/>
  <c r="H15" i="1"/>
  <c r="I14" i="1"/>
  <c r="I10" i="1" s="1"/>
  <c r="J92" i="1"/>
  <c r="K14" i="1"/>
  <c r="K10" i="1" s="1"/>
  <c r="K15" i="1"/>
  <c r="K11" i="1" s="1"/>
  <c r="H235" i="1"/>
  <c r="H232" i="1" s="1"/>
  <c r="J14" i="1"/>
  <c r="J10" i="1" s="1"/>
  <c r="J15" i="1"/>
  <c r="J11" i="1" s="1"/>
  <c r="J36" i="1"/>
  <c r="J65" i="1"/>
  <c r="J13" i="1" s="1"/>
  <c r="J9" i="1" s="1"/>
  <c r="J76" i="1"/>
  <c r="J64" i="1" s="1"/>
  <c r="K65" i="1"/>
  <c r="K13" i="1" s="1"/>
  <c r="K9" i="1" s="1"/>
  <c r="K76" i="1"/>
  <c r="K64" i="1" s="1"/>
  <c r="H76" i="1"/>
  <c r="H64" i="1" s="1"/>
  <c r="H65" i="1"/>
  <c r="H13" i="1" s="1"/>
  <c r="H9" i="1" s="1"/>
  <c r="I65" i="1"/>
  <c r="I13" i="1" s="1"/>
  <c r="I9" i="1" s="1"/>
  <c r="I76" i="1"/>
  <c r="H36" i="1"/>
  <c r="I28" i="1"/>
  <c r="K36" i="1"/>
  <c r="I156" i="1"/>
  <c r="I92" i="1"/>
  <c r="I176" i="1"/>
  <c r="I172" i="1" s="1"/>
  <c r="H44" i="1"/>
  <c r="I44" i="1"/>
  <c r="J336" i="1"/>
  <c r="J44" i="1"/>
  <c r="D342" i="1"/>
  <c r="D326" i="1"/>
  <c r="D322" i="1"/>
  <c r="D318" i="1"/>
  <c r="D314" i="1"/>
  <c r="D310" i="1"/>
  <c r="D306" i="1"/>
  <c r="D302" i="1"/>
  <c r="D298" i="1"/>
  <c r="F179" i="1"/>
  <c r="F175" i="1" s="1"/>
  <c r="F178" i="1"/>
  <c r="F174" i="1" s="1"/>
  <c r="F139" i="1"/>
  <c r="F138" i="1"/>
  <c r="F137" i="1"/>
  <c r="F67" i="1"/>
  <c r="F66" i="1"/>
  <c r="H11" i="1" l="1"/>
  <c r="K232" i="1"/>
  <c r="K12" i="1"/>
  <c r="K8" i="1" s="1"/>
  <c r="J12" i="1"/>
  <c r="J8" i="1" s="1"/>
  <c r="I15" i="1"/>
  <c r="I11" i="1" s="1"/>
  <c r="I64" i="1"/>
  <c r="I12" i="1" s="1"/>
  <c r="I8" i="1" s="1"/>
  <c r="H12" i="1"/>
  <c r="H8" i="1" s="1"/>
  <c r="G39" i="1"/>
  <c r="G38" i="1"/>
  <c r="G37" i="1"/>
  <c r="G31" i="1"/>
  <c r="G30" i="1"/>
  <c r="G29" i="1"/>
  <c r="G19" i="1"/>
  <c r="G18" i="1"/>
  <c r="G17" i="1"/>
  <c r="G28" i="1" l="1"/>
  <c r="E24" i="1"/>
  <c r="E20" i="1"/>
  <c r="F19" i="1"/>
  <c r="F18" i="1"/>
  <c r="F17" i="1"/>
  <c r="E19" i="1"/>
  <c r="E18" i="1"/>
  <c r="E17" i="1"/>
  <c r="F344" i="1"/>
  <c r="E344" i="1"/>
  <c r="F340" i="1"/>
  <c r="E340" i="1"/>
  <c r="F339" i="1"/>
  <c r="E339" i="1"/>
  <c r="F337" i="1"/>
  <c r="E337" i="1"/>
  <c r="F335" i="1"/>
  <c r="E335" i="1"/>
  <c r="F333" i="1"/>
  <c r="E333" i="1"/>
  <c r="F328" i="1"/>
  <c r="E328" i="1"/>
  <c r="F324" i="1"/>
  <c r="E324" i="1"/>
  <c r="F320" i="1"/>
  <c r="E320" i="1"/>
  <c r="F316" i="1"/>
  <c r="E316" i="1"/>
  <c r="F312" i="1"/>
  <c r="E312" i="1"/>
  <c r="F308" i="1"/>
  <c r="E308" i="1"/>
  <c r="F304" i="1"/>
  <c r="E304" i="1"/>
  <c r="F300" i="1"/>
  <c r="E300" i="1"/>
  <c r="F296" i="1"/>
  <c r="E296" i="1"/>
  <c r="F295" i="1"/>
  <c r="E295" i="1"/>
  <c r="F293" i="1"/>
  <c r="E293" i="1"/>
  <c r="F288" i="1"/>
  <c r="E288" i="1"/>
  <c r="F287" i="1"/>
  <c r="E287" i="1"/>
  <c r="F286" i="1"/>
  <c r="E286" i="1"/>
  <c r="F285" i="1"/>
  <c r="E285" i="1"/>
  <c r="F280" i="1"/>
  <c r="E280" i="1"/>
  <c r="F279" i="1"/>
  <c r="E279" i="1"/>
  <c r="F278" i="1"/>
  <c r="E278" i="1"/>
  <c r="F277" i="1"/>
  <c r="E277" i="1"/>
  <c r="F271" i="1"/>
  <c r="E271" i="1"/>
  <c r="F270" i="1"/>
  <c r="E270" i="1"/>
  <c r="F269" i="1"/>
  <c r="E269" i="1"/>
  <c r="F264" i="1"/>
  <c r="E264" i="1"/>
  <c r="F260" i="1"/>
  <c r="E260" i="1"/>
  <c r="F256" i="1"/>
  <c r="E256" i="1"/>
  <c r="F255" i="1"/>
  <c r="E255" i="1"/>
  <c r="F254" i="1"/>
  <c r="E254" i="1"/>
  <c r="F253" i="1"/>
  <c r="E253" i="1"/>
  <c r="F248" i="1"/>
  <c r="E248" i="1"/>
  <c r="F247" i="1"/>
  <c r="E247" i="1"/>
  <c r="F246" i="1"/>
  <c r="E246" i="1"/>
  <c r="F245" i="1"/>
  <c r="E245" i="1"/>
  <c r="F240" i="1"/>
  <c r="E240" i="1"/>
  <c r="F239" i="1"/>
  <c r="E239" i="1"/>
  <c r="F238" i="1"/>
  <c r="E238" i="1"/>
  <c r="F237" i="1"/>
  <c r="E237" i="1"/>
  <c r="F228" i="1"/>
  <c r="E228" i="1"/>
  <c r="F227" i="1"/>
  <c r="E227" i="1"/>
  <c r="F226" i="1"/>
  <c r="E226" i="1"/>
  <c r="F225" i="1"/>
  <c r="E225" i="1"/>
  <c r="F220" i="1"/>
  <c r="E220" i="1"/>
  <c r="F219" i="1"/>
  <c r="E219" i="1"/>
  <c r="F218" i="1"/>
  <c r="E218" i="1"/>
  <c r="F217" i="1"/>
  <c r="E217" i="1"/>
  <c r="F212" i="1"/>
  <c r="E212" i="1"/>
  <c r="F208" i="1"/>
  <c r="E208" i="1"/>
  <c r="F205" i="1"/>
  <c r="E205" i="1"/>
  <c r="E204" i="1" s="1"/>
  <c r="F200" i="1"/>
  <c r="E200" i="1"/>
  <c r="F196" i="1"/>
  <c r="E196" i="1"/>
  <c r="E192" i="1"/>
  <c r="F184" i="1"/>
  <c r="E184" i="1"/>
  <c r="F180" i="1"/>
  <c r="E180" i="1"/>
  <c r="E179" i="1"/>
  <c r="E178" i="1"/>
  <c r="E177" i="1"/>
  <c r="F160" i="1"/>
  <c r="E160" i="1"/>
  <c r="F159" i="1"/>
  <c r="E159" i="1"/>
  <c r="F158" i="1"/>
  <c r="E158" i="1"/>
  <c r="F152" i="1"/>
  <c r="E152" i="1"/>
  <c r="F148" i="1"/>
  <c r="E148" i="1"/>
  <c r="F144" i="1"/>
  <c r="E144" i="1"/>
  <c r="F140" i="1"/>
  <c r="F136" i="1" s="1"/>
  <c r="E140" i="1"/>
  <c r="E136" i="1"/>
  <c r="F132" i="1"/>
  <c r="E132" i="1"/>
  <c r="F128" i="1"/>
  <c r="E128" i="1"/>
  <c r="F127" i="1"/>
  <c r="E127" i="1"/>
  <c r="E113" i="1" s="1"/>
  <c r="D113" i="1" s="1"/>
  <c r="D109" i="1" s="1"/>
  <c r="F126" i="1"/>
  <c r="E126" i="1"/>
  <c r="F125" i="1"/>
  <c r="E125" i="1"/>
  <c r="F121" i="1"/>
  <c r="F120" i="1" s="1"/>
  <c r="E121" i="1"/>
  <c r="E120" i="1" s="1"/>
  <c r="F118" i="1"/>
  <c r="F117" i="1"/>
  <c r="E117" i="1"/>
  <c r="E116" i="1" s="1"/>
  <c r="F112" i="1"/>
  <c r="E114" i="1"/>
  <c r="E111" i="1"/>
  <c r="F110" i="1"/>
  <c r="F109" i="1"/>
  <c r="F104" i="1"/>
  <c r="F100" i="1" s="1"/>
  <c r="E104" i="1"/>
  <c r="E100" i="1" s="1"/>
  <c r="F103" i="1"/>
  <c r="E103" i="1"/>
  <c r="F102" i="1"/>
  <c r="E102" i="1"/>
  <c r="F101" i="1"/>
  <c r="E101" i="1"/>
  <c r="F96" i="1"/>
  <c r="E96" i="1"/>
  <c r="F95" i="1"/>
  <c r="E95" i="1"/>
  <c r="F94" i="1"/>
  <c r="E94" i="1"/>
  <c r="F93" i="1"/>
  <c r="E93" i="1"/>
  <c r="F84" i="1"/>
  <c r="E84" i="1"/>
  <c r="F80" i="1"/>
  <c r="F77" i="1" s="1"/>
  <c r="F65" i="1" s="1"/>
  <c r="E80" i="1"/>
  <c r="E77" i="1" s="1"/>
  <c r="F72" i="1"/>
  <c r="E72" i="1"/>
  <c r="F68" i="1"/>
  <c r="E68" i="1"/>
  <c r="E67" i="1"/>
  <c r="E66" i="1"/>
  <c r="F60" i="1"/>
  <c r="E60" i="1"/>
  <c r="F59" i="1"/>
  <c r="E59" i="1"/>
  <c r="F58" i="1"/>
  <c r="E58" i="1"/>
  <c r="F57" i="1"/>
  <c r="E57" i="1"/>
  <c r="F52" i="1"/>
  <c r="E52" i="1"/>
  <c r="F48" i="1"/>
  <c r="E48" i="1"/>
  <c r="F47" i="1"/>
  <c r="E47" i="1"/>
  <c r="F46" i="1"/>
  <c r="E46" i="1"/>
  <c r="F45" i="1"/>
  <c r="E45" i="1"/>
  <c r="F40" i="1"/>
  <c r="E40" i="1"/>
  <c r="F39" i="1"/>
  <c r="E39" i="1"/>
  <c r="F38" i="1"/>
  <c r="E38" i="1"/>
  <c r="F37" i="1"/>
  <c r="E37" i="1"/>
  <c r="F32" i="1"/>
  <c r="E32" i="1"/>
  <c r="F31" i="1"/>
  <c r="E31" i="1"/>
  <c r="F30" i="1"/>
  <c r="E30" i="1"/>
  <c r="F29" i="1"/>
  <c r="E29" i="1"/>
  <c r="F24" i="1"/>
  <c r="F20" i="1"/>
  <c r="F235" i="1" l="1"/>
  <c r="F156" i="1"/>
  <c r="F224" i="1"/>
  <c r="E110" i="1"/>
  <c r="E14" i="1" s="1"/>
  <c r="D114" i="1"/>
  <c r="D110" i="1" s="1"/>
  <c r="E15" i="1"/>
  <c r="F13" i="1"/>
  <c r="F14" i="1"/>
  <c r="F292" i="1"/>
  <c r="E156" i="1"/>
  <c r="E292" i="1"/>
  <c r="E336" i="1"/>
  <c r="E36" i="1"/>
  <c r="E44" i="1"/>
  <c r="F116" i="1"/>
  <c r="E124" i="1"/>
  <c r="E176" i="1"/>
  <c r="F244" i="1"/>
  <c r="F268" i="1"/>
  <c r="F332" i="1"/>
  <c r="E173" i="1"/>
  <c r="E175" i="1"/>
  <c r="F16" i="1"/>
  <c r="F124" i="1"/>
  <c r="F204" i="1"/>
  <c r="F176" i="1" s="1"/>
  <c r="F172" i="1" s="1"/>
  <c r="F177" i="1"/>
  <c r="F173" i="1" s="1"/>
  <c r="E236" i="1"/>
  <c r="F234" i="1"/>
  <c r="E234" i="1"/>
  <c r="E276" i="1"/>
  <c r="E284" i="1"/>
  <c r="F336" i="1"/>
  <c r="E216" i="1"/>
  <c r="F236" i="1"/>
  <c r="E244" i="1"/>
  <c r="E252" i="1"/>
  <c r="F276" i="1"/>
  <c r="F284" i="1"/>
  <c r="E332" i="1"/>
  <c r="F28" i="1"/>
  <c r="E56" i="1"/>
  <c r="E174" i="1"/>
  <c r="E28" i="1"/>
  <c r="F56" i="1"/>
  <c r="F92" i="1"/>
  <c r="F111" i="1"/>
  <c r="F15" i="1" s="1"/>
  <c r="F11" i="1" s="1"/>
  <c r="F252" i="1"/>
  <c r="E268" i="1"/>
  <c r="E112" i="1"/>
  <c r="E109" i="1"/>
  <c r="E108" i="1" s="1"/>
  <c r="F36" i="1"/>
  <c r="F216" i="1"/>
  <c r="E224" i="1"/>
  <c r="F233" i="1"/>
  <c r="E16" i="1"/>
  <c r="E92" i="1"/>
  <c r="E235" i="1"/>
  <c r="F44" i="1"/>
  <c r="F76" i="1"/>
  <c r="F64" i="1" s="1"/>
  <c r="E65" i="1"/>
  <c r="E76" i="1"/>
  <c r="E64" i="1" s="1"/>
  <c r="E233" i="1"/>
  <c r="G344" i="1"/>
  <c r="D344" i="1" s="1"/>
  <c r="D343" i="1"/>
  <c r="D341" i="1"/>
  <c r="G340" i="1"/>
  <c r="G339" i="1"/>
  <c r="G337" i="1"/>
  <c r="G335" i="1"/>
  <c r="G333" i="1"/>
  <c r="D330" i="1"/>
  <c r="D329" i="1"/>
  <c r="G328" i="1"/>
  <c r="D327" i="1"/>
  <c r="D325" i="1"/>
  <c r="G324" i="1"/>
  <c r="D323" i="1"/>
  <c r="D321" i="1"/>
  <c r="G320" i="1"/>
  <c r="D319" i="1"/>
  <c r="D317" i="1"/>
  <c r="G316" i="1"/>
  <c r="D315" i="1"/>
  <c r="D313" i="1"/>
  <c r="G312" i="1"/>
  <c r="D311" i="1"/>
  <c r="D309" i="1"/>
  <c r="G308" i="1"/>
  <c r="D307" i="1"/>
  <c r="D305" i="1"/>
  <c r="G304" i="1"/>
  <c r="D303" i="1"/>
  <c r="D301" i="1"/>
  <c r="G300" i="1"/>
  <c r="D299" i="1"/>
  <c r="D297" i="1"/>
  <c r="G296" i="1"/>
  <c r="G295" i="1"/>
  <c r="D294" i="1"/>
  <c r="G293" i="1"/>
  <c r="D291" i="1"/>
  <c r="D290" i="1"/>
  <c r="D289" i="1"/>
  <c r="G288" i="1"/>
  <c r="G287" i="1"/>
  <c r="G286" i="1"/>
  <c r="G285" i="1"/>
  <c r="D283" i="1"/>
  <c r="D282" i="1"/>
  <c r="D281" i="1"/>
  <c r="G279" i="1"/>
  <c r="G278" i="1"/>
  <c r="G277" i="1"/>
  <c r="D275" i="1"/>
  <c r="D274" i="1"/>
  <c r="D273" i="1"/>
  <c r="D272" i="1"/>
  <c r="G271" i="1"/>
  <c r="G270" i="1"/>
  <c r="G269" i="1"/>
  <c r="D267" i="1"/>
  <c r="D266" i="1"/>
  <c r="D265" i="1"/>
  <c r="D263" i="1"/>
  <c r="D262" i="1"/>
  <c r="D261" i="1"/>
  <c r="D259" i="1"/>
  <c r="D258" i="1"/>
  <c r="D257" i="1"/>
  <c r="G256" i="1"/>
  <c r="G255" i="1"/>
  <c r="G254" i="1"/>
  <c r="G253" i="1"/>
  <c r="D251" i="1"/>
  <c r="D250" i="1"/>
  <c r="D249" i="1"/>
  <c r="G248" i="1"/>
  <c r="G247" i="1"/>
  <c r="G246" i="1"/>
  <c r="G245" i="1"/>
  <c r="D243" i="1"/>
  <c r="D242" i="1"/>
  <c r="D241" i="1"/>
  <c r="G240" i="1"/>
  <c r="G239" i="1"/>
  <c r="G238" i="1"/>
  <c r="G237" i="1"/>
  <c r="D231" i="1"/>
  <c r="D230" i="1"/>
  <c r="D229" i="1"/>
  <c r="G228" i="1"/>
  <c r="G227" i="1"/>
  <c r="G226" i="1"/>
  <c r="G225" i="1"/>
  <c r="G173" i="1" s="1"/>
  <c r="D223" i="1"/>
  <c r="D222" i="1"/>
  <c r="D221" i="1"/>
  <c r="G220" i="1"/>
  <c r="G219" i="1"/>
  <c r="G218" i="1"/>
  <c r="D215" i="1"/>
  <c r="D214" i="1"/>
  <c r="D213" i="1"/>
  <c r="G212" i="1"/>
  <c r="D211" i="1"/>
  <c r="D210" i="1"/>
  <c r="D209" i="1"/>
  <c r="G208" i="1"/>
  <c r="D207" i="1"/>
  <c r="D206" i="1"/>
  <c r="G204" i="1"/>
  <c r="D203" i="1"/>
  <c r="D202" i="1"/>
  <c r="G200" i="1"/>
  <c r="D199" i="1"/>
  <c r="D198" i="1"/>
  <c r="D197" i="1"/>
  <c r="D195" i="1"/>
  <c r="D194" i="1"/>
  <c r="D193" i="1"/>
  <c r="D191" i="1"/>
  <c r="D190" i="1"/>
  <c r="D189" i="1"/>
  <c r="D187" i="1"/>
  <c r="D186" i="1"/>
  <c r="D185" i="1"/>
  <c r="D183" i="1"/>
  <c r="D182" i="1"/>
  <c r="D181" i="1"/>
  <c r="G180" i="1"/>
  <c r="G178" i="1"/>
  <c r="D163" i="1"/>
  <c r="D162" i="1"/>
  <c r="D161" i="1"/>
  <c r="G160" i="1"/>
  <c r="D157" i="1"/>
  <c r="G156" i="1"/>
  <c r="D155" i="1"/>
  <c r="D154" i="1"/>
  <c r="D153" i="1"/>
  <c r="G152" i="1"/>
  <c r="D151" i="1"/>
  <c r="D150" i="1"/>
  <c r="D149" i="1"/>
  <c r="G148" i="1"/>
  <c r="D147" i="1"/>
  <c r="D146" i="1"/>
  <c r="D145" i="1"/>
  <c r="G140" i="1"/>
  <c r="D140" i="1" s="1"/>
  <c r="D136" i="1" s="1"/>
  <c r="G136" i="1"/>
  <c r="D135" i="1"/>
  <c r="D134" i="1"/>
  <c r="D133" i="1"/>
  <c r="G132" i="1"/>
  <c r="D131" i="1"/>
  <c r="D130" i="1"/>
  <c r="D129" i="1"/>
  <c r="G128" i="1"/>
  <c r="G124" i="1"/>
  <c r="D122" i="1"/>
  <c r="G120" i="1"/>
  <c r="D118" i="1"/>
  <c r="G116" i="1"/>
  <c r="G112" i="1"/>
  <c r="G111" i="1"/>
  <c r="G110" i="1"/>
  <c r="D107" i="1"/>
  <c r="D106" i="1"/>
  <c r="D105" i="1"/>
  <c r="G104" i="1"/>
  <c r="G100" i="1" s="1"/>
  <c r="G103" i="1"/>
  <c r="G102" i="1"/>
  <c r="G101" i="1"/>
  <c r="D99" i="1"/>
  <c r="D98" i="1"/>
  <c r="D97" i="1"/>
  <c r="G96" i="1"/>
  <c r="G95" i="1"/>
  <c r="G94" i="1"/>
  <c r="G93" i="1"/>
  <c r="D91" i="1"/>
  <c r="D90" i="1"/>
  <c r="D89" i="1"/>
  <c r="G88" i="1"/>
  <c r="D86" i="1"/>
  <c r="D85" i="1"/>
  <c r="D83" i="1"/>
  <c r="D82" i="1"/>
  <c r="D81" i="1"/>
  <c r="G80" i="1"/>
  <c r="D79" i="1"/>
  <c r="D78" i="1"/>
  <c r="G76" i="1"/>
  <c r="G72" i="1"/>
  <c r="D68" i="1"/>
  <c r="D67" i="1"/>
  <c r="D66" i="1"/>
  <c r="G57" i="1"/>
  <c r="G60" i="1"/>
  <c r="D60" i="1" s="1"/>
  <c r="D56" i="1" s="1"/>
  <c r="G59" i="1"/>
  <c r="G58" i="1"/>
  <c r="D55" i="1"/>
  <c r="D54" i="1"/>
  <c r="D53" i="1"/>
  <c r="G52" i="1"/>
  <c r="D51" i="1"/>
  <c r="D47" i="1" s="1"/>
  <c r="D50" i="1"/>
  <c r="D46" i="1" s="1"/>
  <c r="D49" i="1"/>
  <c r="D45" i="1" s="1"/>
  <c r="G48" i="1"/>
  <c r="G47" i="1"/>
  <c r="G46" i="1"/>
  <c r="G45" i="1"/>
  <c r="D43" i="1"/>
  <c r="D39" i="1" s="1"/>
  <c r="D42" i="1"/>
  <c r="D38" i="1" s="1"/>
  <c r="D41" i="1"/>
  <c r="D37" i="1" s="1"/>
  <c r="G40" i="1"/>
  <c r="G36" i="1" s="1"/>
  <c r="D27" i="1"/>
  <c r="D26" i="1"/>
  <c r="D25" i="1"/>
  <c r="G24" i="1"/>
  <c r="D23" i="1"/>
  <c r="D22" i="1"/>
  <c r="D21" i="1"/>
  <c r="G20" i="1"/>
  <c r="D19" i="1"/>
  <c r="D18" i="1"/>
  <c r="D17" i="1"/>
  <c r="G175" i="1" l="1"/>
  <c r="G15" i="1"/>
  <c r="D72" i="1"/>
  <c r="G174" i="1"/>
  <c r="G13" i="1"/>
  <c r="G14" i="1"/>
  <c r="D112" i="1"/>
  <c r="D108" i="1" s="1"/>
  <c r="F9" i="1"/>
  <c r="D65" i="1"/>
  <c r="F10" i="1"/>
  <c r="E12" i="1"/>
  <c r="E10" i="1"/>
  <c r="E13" i="1"/>
  <c r="E9" i="1" s="1"/>
  <c r="E11" i="1"/>
  <c r="G268" i="1"/>
  <c r="G92" i="1"/>
  <c r="D337" i="1"/>
  <c r="D333" i="1" s="1"/>
  <c r="G332" i="1"/>
  <c r="F232" i="1"/>
  <c r="G108" i="1"/>
  <c r="D240" i="1"/>
  <c r="D126" i="1"/>
  <c r="D238" i="1"/>
  <c r="D285" i="1"/>
  <c r="D205" i="1"/>
  <c r="D204" i="1" s="1"/>
  <c r="D287" i="1"/>
  <c r="E232" i="1"/>
  <c r="D269" i="1"/>
  <c r="D101" i="1"/>
  <c r="D103" i="1"/>
  <c r="E172" i="1"/>
  <c r="G16" i="1"/>
  <c r="D121" i="1"/>
  <c r="D127" i="1"/>
  <c r="D158" i="1"/>
  <c r="D227" i="1"/>
  <c r="D102" i="1"/>
  <c r="D300" i="1"/>
  <c r="F108" i="1"/>
  <c r="F12" i="1" s="1"/>
  <c r="F8" i="1" s="1"/>
  <c r="D80" i="1"/>
  <c r="D218" i="1"/>
  <c r="G336" i="1"/>
  <c r="D277" i="1"/>
  <c r="D279" i="1"/>
  <c r="D24" i="1"/>
  <c r="D100" i="1"/>
  <c r="D217" i="1"/>
  <c r="G224" i="1"/>
  <c r="D253" i="1"/>
  <c r="D304" i="1"/>
  <c r="D312" i="1"/>
  <c r="D339" i="1"/>
  <c r="D335" i="1" s="1"/>
  <c r="D117" i="1"/>
  <c r="D20" i="1"/>
  <c r="D132" i="1"/>
  <c r="D201" i="1"/>
  <c r="D200" i="1" s="1"/>
  <c r="G284" i="1"/>
  <c r="G292" i="1"/>
  <c r="D320" i="1"/>
  <c r="G44" i="1"/>
  <c r="D226" i="1"/>
  <c r="G234" i="1"/>
  <c r="G244" i="1"/>
  <c r="D324" i="1"/>
  <c r="D96" i="1"/>
  <c r="D192" i="1"/>
  <c r="D316" i="1"/>
  <c r="D296" i="1"/>
  <c r="D255" i="1"/>
  <c r="D256" i="1"/>
  <c r="D247" i="1"/>
  <c r="G276" i="1"/>
  <c r="G252" i="1"/>
  <c r="G235" i="1"/>
  <c r="G176" i="1"/>
  <c r="G56" i="1"/>
  <c r="D179" i="1"/>
  <c r="D188" i="1"/>
  <c r="D152" i="1"/>
  <c r="D128" i="1"/>
  <c r="D16" i="1"/>
  <c r="D52" i="1"/>
  <c r="D184" i="1"/>
  <c r="D220" i="1"/>
  <c r="D248" i="1"/>
  <c r="D40" i="1"/>
  <c r="D36" i="1" s="1"/>
  <c r="D148" i="1"/>
  <c r="D228" i="1"/>
  <c r="D260" i="1"/>
  <c r="D48" i="1"/>
  <c r="D44" i="1" s="1"/>
  <c r="D104" i="1"/>
  <c r="D144" i="1"/>
  <c r="D160" i="1"/>
  <c r="D180" i="1"/>
  <c r="D196" i="1"/>
  <c r="D208" i="1"/>
  <c r="D280" i="1"/>
  <c r="D288" i="1"/>
  <c r="D308" i="1"/>
  <c r="D340" i="1"/>
  <c r="D94" i="1"/>
  <c r="D14" i="1" s="1"/>
  <c r="D219" i="1"/>
  <c r="G236" i="1"/>
  <c r="G233" i="1"/>
  <c r="D245" i="1"/>
  <c r="D254" i="1"/>
  <c r="D286" i="1"/>
  <c r="G32" i="1"/>
  <c r="D32" i="1" s="1"/>
  <c r="D28" i="1" s="1"/>
  <c r="D76" i="1"/>
  <c r="D93" i="1"/>
  <c r="D95" i="1"/>
  <c r="D123" i="1"/>
  <c r="D120" i="1" s="1"/>
  <c r="D212" i="1"/>
  <c r="G216" i="1"/>
  <c r="D225" i="1"/>
  <c r="D246" i="1"/>
  <c r="D270" i="1"/>
  <c r="D293" i="1"/>
  <c r="D77" i="1"/>
  <c r="D178" i="1"/>
  <c r="D264" i="1"/>
  <c r="D278" i="1"/>
  <c r="D331" i="1"/>
  <c r="D328" i="1" s="1"/>
  <c r="D87" i="1"/>
  <c r="G84" i="1"/>
  <c r="D84" i="1" s="1"/>
  <c r="D159" i="1"/>
  <c r="D239" i="1"/>
  <c r="D271" i="1"/>
  <c r="D125" i="1"/>
  <c r="D237" i="1"/>
  <c r="G9" i="1" l="1"/>
  <c r="G172" i="1"/>
  <c r="G64" i="1"/>
  <c r="D64" i="1" s="1"/>
  <c r="D13" i="1"/>
  <c r="G11" i="1"/>
  <c r="E8" i="1"/>
  <c r="G10" i="1"/>
  <c r="D336" i="1"/>
  <c r="D332" i="1" s="1"/>
  <c r="D124" i="1"/>
  <c r="D156" i="1"/>
  <c r="D224" i="1"/>
  <c r="D284" i="1"/>
  <c r="D252" i="1"/>
  <c r="D276" i="1"/>
  <c r="D216" i="1"/>
  <c r="D177" i="1"/>
  <c r="D176" i="1" s="1"/>
  <c r="G232" i="1"/>
  <c r="D268" i="1"/>
  <c r="D119" i="1"/>
  <c r="D116" i="1" s="1"/>
  <c r="D92" i="1"/>
  <c r="D295" i="1"/>
  <c r="D292" i="1" s="1"/>
  <c r="D175" i="1"/>
  <c r="D174" i="1"/>
  <c r="D236" i="1"/>
  <c r="D233" i="1"/>
  <c r="D234" i="1"/>
  <c r="D244" i="1"/>
  <c r="D10" i="1" l="1"/>
  <c r="G12" i="1"/>
  <c r="G8" i="1" s="1"/>
  <c r="D12" i="1"/>
  <c r="D15" i="1"/>
  <c r="D173" i="1"/>
  <c r="D235" i="1"/>
  <c r="D232" i="1" s="1"/>
  <c r="D11" i="1" l="1"/>
  <c r="D172" i="1"/>
  <c r="D8" i="1" s="1"/>
  <c r="D9" i="1"/>
</calcChain>
</file>

<file path=xl/comments1.xml><?xml version="1.0" encoding="utf-8"?>
<comments xmlns="http://schemas.openxmlformats.org/spreadsheetml/2006/main">
  <authors>
    <author>Автор</author>
  </authors>
  <commentList>
    <comment ref="G331" authorId="0">
      <text>
        <r>
          <rPr>
            <sz val="9"/>
            <color indexed="81"/>
            <rFont val="Tahoma"/>
            <family val="2"/>
            <charset val="204"/>
          </rPr>
          <t xml:space="preserve">текущий ремонт
</t>
        </r>
      </text>
    </comment>
  </commentList>
</comments>
</file>

<file path=xl/sharedStrings.xml><?xml version="1.0" encoding="utf-8"?>
<sst xmlns="http://schemas.openxmlformats.org/spreadsheetml/2006/main" count="524" uniqueCount="189">
  <si>
    <t xml:space="preserve">Финансовое обеспечение </t>
  </si>
  <si>
    <t>тыс. руб.</t>
  </si>
  <si>
    <t>№ п/п</t>
  </si>
  <si>
    <t>Наименование подпрограммы / мероприятия</t>
  </si>
  <si>
    <t>Объем средств на реализацию программы</t>
  </si>
  <si>
    <t>ВСЕГО</t>
  </si>
  <si>
    <t>2018 год</t>
  </si>
  <si>
    <t>2019 год</t>
  </si>
  <si>
    <t>Муниципальная программа</t>
  </si>
  <si>
    <t>Всего</t>
  </si>
  <si>
    <t>за счет средств краевого бюджета</t>
  </si>
  <si>
    <t>за счет средств районного бюджета</t>
  </si>
  <si>
    <t>за счет средств местных бюджетов</t>
  </si>
  <si>
    <t>1.</t>
  </si>
  <si>
    <t>Подпрограмма 1  "Энергосбережение и повышение энергетической эффективности в Ключевском сельском поселении"</t>
  </si>
  <si>
    <t>1.1.</t>
  </si>
  <si>
    <t>Основное мероприятие 1.1. "Устройство вентилируемых фасадов МКД в Ключевском сельском поселении"</t>
  </si>
  <si>
    <t>1.1.1.</t>
  </si>
  <si>
    <t>Разработка ПСД на устройство вентилируемых фасадов МКД в Ключевском сельском поселении</t>
  </si>
  <si>
    <t>1.1.2.</t>
  </si>
  <si>
    <t>Устройство вентилируемых фасадов МКД в Ключевском сельском поселении</t>
  </si>
  <si>
    <t>1.2.</t>
  </si>
  <si>
    <t>Основное мероприятие 1.2. "Проведение мероприятий, направленных на ремонт ветхих и аварийных сетей в Ключевском сельском поселении"</t>
  </si>
  <si>
    <t>1.2.1.</t>
  </si>
  <si>
    <t>Проведение мероприятий, направленных на ремонт ветхих и аварийных сетей в Ключевском сельском поселении</t>
  </si>
  <si>
    <t>1.3.</t>
  </si>
  <si>
    <t>Основное мероприятие 1.3. "Мероприятия, направленные на проведение технического учета и инвентаризации объектов топливно-энергетического и жилищно-коммунального комплексов в Ключевском сельском поселении"</t>
  </si>
  <si>
    <t>1.3.1.</t>
  </si>
  <si>
    <t>Проведение мероприятий, направленных на проведение технического учета и инвентаризации объектов топливно-энергетического и жилищно-коммунального комплексов в Ключевском сельском поселении</t>
  </si>
  <si>
    <t>1.4.</t>
  </si>
  <si>
    <t xml:space="preserve">Основное мероприятие 1.4. "Модернизация систем электроснабжения, теплоснабжения, водоснабжения и одоотведения на территории Ключевского сельского поселения" </t>
  </si>
  <si>
    <t>1.4.1.</t>
  </si>
  <si>
    <t>Реконструкция систем электроснабжения, теплоснабжения, водоснабжения и водоотведенияя Ключевского сельского поселения, в том числе разработка ПСД</t>
  </si>
  <si>
    <t>1.4.2.</t>
  </si>
  <si>
    <t>Разработка схем теплоснабжения, водоснабжения, водоотведения в Ключевском сельском поселении</t>
  </si>
  <si>
    <t>1.5.</t>
  </si>
  <si>
    <t>Основное мероприятие 1.5. "Предоставление гражданам субсидий на оплату жилого помещения и коммунальных услуг в Ключевском сельском поселении"</t>
  </si>
  <si>
    <t>1.5.1.</t>
  </si>
  <si>
    <t>Предоставление гражданам субсидий на оплату жилого помещения и коммунальных услуг в Ключевском сельском поселении</t>
  </si>
  <si>
    <t>1.6.</t>
  </si>
  <si>
    <t>Основное мероприятие 1.6. "Проведение  мероприятий по установке коллективных (общедомовых) приборов учета  в многоквартирных домах в Ключевском сельском поселении,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</si>
  <si>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1.6.1.</t>
  </si>
  <si>
    <t>Установка коллективных (общедомовых) приборов учета в многоквартирных домах</t>
  </si>
  <si>
    <t>1.6.2.</t>
  </si>
  <si>
    <t>Установка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</t>
  </si>
  <si>
    <t>1.6.3.</t>
  </si>
  <si>
    <t>Установка узлов учета тепловой энергии на источниках тепло-, водоснаснабжения на отпуск коммунальных ресурсов</t>
  </si>
  <si>
    <t>1.6.4.</t>
  </si>
  <si>
    <t>Проведение энергосбережения в жилищном фонде</t>
  </si>
  <si>
    <t>1.6.5.</t>
  </si>
  <si>
    <t>Поверка коллективных (общедомовых) приборов учета в многоквартирных домах</t>
  </si>
  <si>
    <t>1.6.6</t>
  </si>
  <si>
    <t>Установка коллективных приборов учета в помещениях, находящихся в собственности Ключевского сельского поселения</t>
  </si>
  <si>
    <t>1.7.</t>
  </si>
  <si>
    <t>Основное мероприятие 1.7. "Мероприятия, направленные на проведение капитального ремонта многоквартирных домов в Ключевском сельском поселении"</t>
  </si>
  <si>
    <t>1.7.1.</t>
  </si>
  <si>
    <t>Капитальный ремонт жилых домов пос. Ключи</t>
  </si>
  <si>
    <t>1.8.</t>
  </si>
  <si>
    <t>Основное мероприятие 1.8.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</si>
  <si>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1.8.1.</t>
  </si>
  <si>
    <t>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</t>
  </si>
  <si>
    <t>1.9</t>
  </si>
  <si>
    <t>Основное мероприятие 1.9 "Субсидии юридическим лицам (кроме некоммерческих организаций), индивидуальным предпринимателям</t>
  </si>
  <si>
    <t>за счет средств районого бюджета</t>
  </si>
  <si>
    <t>за счет средств месного бюджета</t>
  </si>
  <si>
    <t>1.9.1</t>
  </si>
  <si>
    <t>Основное мероприятие 1.10 "Мероприятие, направленные на проведение работ по изготовлению технических планов и постановке на кадастровыйучет объектов топливно-энергетического и жилищного-коммунального комплексов"</t>
  </si>
  <si>
    <t>1.10</t>
  </si>
  <si>
    <t>Закупка товаров, работ и услуг для государственных (муниципальных) нужд</t>
  </si>
  <si>
    <t>1.10.1.</t>
  </si>
  <si>
    <t>1.11.</t>
  </si>
  <si>
    <t xml:space="preserve">Основное мероприятие 1.11 "Капитальный ремонт кательных на твердом и жидком </t>
  </si>
  <si>
    <t>1.11.1.</t>
  </si>
  <si>
    <t>Закупка и установка горелки на котельной №3</t>
  </si>
  <si>
    <t>1.11.2.</t>
  </si>
  <si>
    <t>Закупка и установка котла на котельной №11</t>
  </si>
  <si>
    <t>1.12</t>
  </si>
  <si>
    <t>Основное мероприятие 1.12 "Проведение аварийно- восстановительных работ по муниципальному жилищному фонду"</t>
  </si>
  <si>
    <t>1.12.1</t>
  </si>
  <si>
    <t>1.13</t>
  </si>
  <si>
    <t>Основное мероприятие 1.13 "Предоставление межбюджетных трансфертов бюджетам на решение вопросов местного значения в жилищно-коммунальной сфере"</t>
  </si>
  <si>
    <t>1.13.1</t>
  </si>
  <si>
    <t>Приобретение котла ЗИОСАБ-250</t>
  </si>
  <si>
    <t>1.13.2</t>
  </si>
  <si>
    <t>Приобретение материалов для ремонта наружных систем тепло- и водоснабжения</t>
  </si>
  <si>
    <t>1.14.</t>
  </si>
  <si>
    <t>Основное мероприятие 1.14  "Установка коллективных приборов учета коммунальных ресурсов в помещениях, находящихся в собственности Ключевского сельского поселения"</t>
  </si>
  <si>
    <t>1.14.1</t>
  </si>
  <si>
    <t>Установка коллективных приборов учета коммунальных ресурсов в помещениях, находящихся в собственности Ключевского сельского поселения</t>
  </si>
  <si>
    <t>2.</t>
  </si>
  <si>
    <t>Подпрограмма 2 "Чистая вода в Ключевском сельском поселении"</t>
  </si>
  <si>
    <t>2.1.</t>
  </si>
  <si>
    <t>Основное мероприятияе 2.1. "Проведение технических мероприятий, направленных на решение вопросов по улучшению работы систем водоснабжения и водоотведения"</t>
  </si>
  <si>
    <t>2.1.1.</t>
  </si>
  <si>
    <t xml:space="preserve">Укрепление зоны санитарной охраны источников водоснабжения и водоотведения в Ключевском сельском поселении </t>
  </si>
  <si>
    <t>2.1.2.</t>
  </si>
  <si>
    <t>Установка автоматизированных систем дистанционного сбора и передачи данных по объему потребления и качества воды в целях повышения энергетической эффективности и автоматизации регулирования режимов насосных станций</t>
  </si>
  <si>
    <t>2.1.3.</t>
  </si>
  <si>
    <t>Ремонт распределительных колодцев в системе холодного водоснабжения</t>
  </si>
  <si>
    <t>Приобретение доставка и установка прибора учета воды ВНС</t>
  </si>
  <si>
    <t>2.1.4.</t>
  </si>
  <si>
    <t>2.1.5.</t>
  </si>
  <si>
    <t xml:space="preserve">Ремонт септика по адресу: п. Ключи, ул. Кабакова,  13 </t>
  </si>
  <si>
    <t>2.1.6</t>
  </si>
  <si>
    <t>Замена колодцев КНС (4 шт., диаметр 1,5 м.)</t>
  </si>
  <si>
    <t>2.1.7</t>
  </si>
  <si>
    <t>Замена крышек колец колодцев КНС (2 шт.)</t>
  </si>
  <si>
    <t>2.1.8</t>
  </si>
  <si>
    <t>Приобретение, доставка и монтаж энергосберегающего насоса на КНС № 1</t>
  </si>
  <si>
    <t>2.1.9</t>
  </si>
  <si>
    <t>Приобретение и доставка запорно-регулирующей арматуры</t>
  </si>
  <si>
    <t>2.2.</t>
  </si>
  <si>
    <t>Основное мероприятие 2.2. "Проведение мероприятий, направленных на реконструкцию и строительство систем водоснабжения"</t>
  </si>
  <si>
    <t>2.2.1.</t>
  </si>
  <si>
    <t>Реконструкция системы водоснабжения в Ключевском сельском поселении</t>
  </si>
  <si>
    <t>2.3.</t>
  </si>
  <si>
    <t>Основное мероприятие 2.3. "Проведение мероприятий, направленных на реконструкцию и строительство систем водоотведения</t>
  </si>
  <si>
    <t>2.3.1.</t>
  </si>
  <si>
    <t>Реконструкция системы водоотведения Ключевского сельского поселения, в том числе разработка ПСД</t>
  </si>
  <si>
    <t>3.</t>
  </si>
  <si>
    <t>Подпрограмма 3 "Благоустройство территории Ключевского сельского поселения"</t>
  </si>
  <si>
    <t>3.1.</t>
  </si>
  <si>
    <t>Основное мероприятие 3.1. "Капитальный ремонт и ремонт автомобильных дорог общего пользования Ключевского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ним"</t>
  </si>
  <si>
    <t>3.1.1.</t>
  </si>
  <si>
    <t>Капитальный ремонт и ремонт автомобильных дорог общего пользования Ключевского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</si>
  <si>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3.2.</t>
  </si>
  <si>
    <t>Основное мороприятияе 3.2. "Ландшафтная организация территорий, в том числе озеленение территории Ключевского сельского поселения"</t>
  </si>
  <si>
    <t>3.2.1.</t>
  </si>
  <si>
    <t>Ландшафтная организация территорий, в том числе озеленение территории Ключевского сельского поселения</t>
  </si>
  <si>
    <t>3.3.</t>
  </si>
  <si>
    <t>Основное мероприятие 3.3.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</si>
  <si>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3.3.1.</t>
  </si>
  <si>
    <t>Приобретение коммунальной техники</t>
  </si>
  <si>
    <t>3.3.2.</t>
  </si>
  <si>
    <t>Устройство площадок под установку мусоросборных контейнеров</t>
  </si>
  <si>
    <t>3.3.3.</t>
  </si>
  <si>
    <t>Капитальные вложения и объекты государственной (муниципаоьной) собственности</t>
  </si>
  <si>
    <t>3.4.</t>
  </si>
  <si>
    <t>Основное мероприятие 3.4. "Ремонт и реконструкция уличных сетей наружного освещения в Ключевском сельском поселении"</t>
  </si>
  <si>
    <t>3.4.1.</t>
  </si>
  <si>
    <t xml:space="preserve">Ремонт и реконструкция уличных сетей наружного освещения </t>
  </si>
  <si>
    <t>3.5.</t>
  </si>
  <si>
    <t>Основное мероприятие 3.5. "Обустройство мест массового отдыха населения, мест традиционного захоронения, а также ремонт, реконтрукция, устройство ограждений объектов социальной сферы, парков, скверов Ключевского сельского поселения"</t>
  </si>
  <si>
    <t>3.5.1.</t>
  </si>
  <si>
    <t>Обустройство мест массового отдыха населения, мест традиционного захоронения, а также ремонт, реконтрукция, устройство ограждений объектов социальной сферы, парков, скверов Ключевского сельского поселения</t>
  </si>
  <si>
    <t>3.6.</t>
  </si>
  <si>
    <t>Основное мероприятие 3.6. " Устройство, проектирование, восстановление детских и других придомовых площадок"</t>
  </si>
  <si>
    <t>3.6.1.</t>
  </si>
  <si>
    <t>Устройство, проектирование, восстановление детских и других придомовых площадок</t>
  </si>
  <si>
    <t>3.7.</t>
  </si>
  <si>
    <t>Основное мероприятие 3.7. "Другие вопросы в сфере благоустройства"</t>
  </si>
  <si>
    <t>3.7.1</t>
  </si>
  <si>
    <t>Оплата электроэнергии уличного освещения</t>
  </si>
  <si>
    <t>3.7.2.</t>
  </si>
  <si>
    <t>Содержание мест захоронения</t>
  </si>
  <si>
    <t>3.7.3.</t>
  </si>
  <si>
    <t>Снос аварийных зданий</t>
  </si>
  <si>
    <t>3.7.4.</t>
  </si>
  <si>
    <t>Вырубка старых деревьев</t>
  </si>
  <si>
    <t>3.7.5.</t>
  </si>
  <si>
    <t xml:space="preserve">Расходы на проведение уборки территории Ключевского сельского поселения на субботниках </t>
  </si>
  <si>
    <t>3.7.6.</t>
  </si>
  <si>
    <t>Замена светильников на энергосберегающие светодиодные</t>
  </si>
  <si>
    <t>3.7.7.</t>
  </si>
  <si>
    <t>Установка адресных табличек</t>
  </si>
  <si>
    <t>3.7.8.</t>
  </si>
  <si>
    <t>Устройство бетонного покрытия под хоккейную коробку и временную торговую площадку</t>
  </si>
  <si>
    <t>3.7.9.</t>
  </si>
  <si>
    <t>Прочие мероприятия</t>
  </si>
  <si>
    <t>4.</t>
  </si>
  <si>
    <t>Подпрограмма 4  "Капитальный ремонт многоквартирных домов в Ключевском сельском поселении"</t>
  </si>
  <si>
    <t>Основное мероприятие 4.1 "Содействие проведению капитального ремонта многоквартирных домов Ключевского сельского поселения (бюджетное софинансирование Фонда капитального ремонта многоквартирных домов Камчатского края)"</t>
  </si>
  <si>
    <t>4.1.</t>
  </si>
  <si>
    <t>4.1.1.</t>
  </si>
  <si>
    <t>Содействие проведению капитального ремонта многоквартирных домов Ключевского сельского поселения (бюджетное софинансирование Фонда капитального ремонта многоквартирных домов Камчатского края)</t>
  </si>
  <si>
    <t>4.1.2.</t>
  </si>
  <si>
    <t>Оплата взносов на капитальный ремонт за помещения, находящиеся в собственности Ключевского сельского поселения</t>
  </si>
  <si>
    <t>2020 год</t>
  </si>
  <si>
    <t>2021 год</t>
  </si>
  <si>
    <t>2022 год</t>
  </si>
  <si>
    <t>2023 год</t>
  </si>
  <si>
    <t>Субсидии юридическим лицам (кроме некоммерческих организаций), индивидуальным предпринимателям и физическим лицам</t>
  </si>
  <si>
    <t>2024 год</t>
  </si>
  <si>
    <t>реализации муниципальной программы «Энергоэффективность,  развитие энергетики и коммунального хозяйства, обеспечение жителей   Ключевского сельского поселения коммунальными услугами»</t>
  </si>
  <si>
    <t>1.15.</t>
  </si>
  <si>
    <t>1.15.1</t>
  </si>
  <si>
    <t>Основное мероприятие 1.15 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 в Ключевском сельском поселении"</t>
  </si>
  <si>
    <t xml:space="preserve">Установка резервных источников электроснабжения на объектах тепло-, водоснабжения и водоотведения </t>
  </si>
  <si>
    <t>Приложение к постановлению от 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</si>
</sst>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\-#,##0.000\ 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top"/>
    </xf>
    <xf numFmtId="49" fontId="1" fillId="2" borderId="5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4" fillId="5" borderId="4" xfId="0" applyFont="1" applyFill="1" applyBorder="1" applyAlignment="1">
      <alignment horizontal="left" vertical="top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/>
    </xf>
    <xf numFmtId="0" fontId="9" fillId="3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0" fillId="0" borderId="0" xfId="0" applyFont="1" applyFill="1" applyAlignment="1">
      <alignment horizontal="justify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164" fontId="4" fillId="6" borderId="2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top" wrapText="1"/>
    </xf>
    <xf numFmtId="164" fontId="4" fillId="7" borderId="2" xfId="0" applyNumberFormat="1" applyFont="1" applyFill="1" applyBorder="1" applyAlignment="1">
      <alignment horizontal="center" vertical="center"/>
    </xf>
    <xf numFmtId="164" fontId="1" fillId="7" borderId="2" xfId="0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left" vertical="top" wrapText="1"/>
    </xf>
    <xf numFmtId="164" fontId="4" fillId="7" borderId="2" xfId="0" applyNumberFormat="1" applyFont="1" applyFill="1" applyBorder="1" applyAlignment="1">
      <alignment horizontal="left" vertical="center"/>
    </xf>
    <xf numFmtId="49" fontId="4" fillId="7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vertical="top"/>
    </xf>
    <xf numFmtId="0" fontId="13" fillId="7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left" vertical="top" wrapText="1"/>
    </xf>
    <xf numFmtId="164" fontId="4" fillId="8" borderId="2" xfId="0" applyNumberFormat="1" applyFont="1" applyFill="1" applyBorder="1" applyAlignment="1">
      <alignment horizontal="center" vertical="center"/>
    </xf>
    <xf numFmtId="164" fontId="1" fillId="8" borderId="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49" fontId="4" fillId="8" borderId="2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4" fillId="8" borderId="5" xfId="0" applyFont="1" applyFill="1" applyBorder="1" applyAlignment="1">
      <alignment horizontal="justify" vertical="center" wrapText="1"/>
    </xf>
    <xf numFmtId="0" fontId="4" fillId="8" borderId="3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7" borderId="5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left" vertical="center" wrapText="1"/>
    </xf>
    <xf numFmtId="49" fontId="4" fillId="7" borderId="5" xfId="0" applyNumberFormat="1" applyFont="1" applyFill="1" applyBorder="1" applyAlignment="1">
      <alignment horizontal="left" vertical="center" wrapText="1"/>
    </xf>
    <xf numFmtId="49" fontId="4" fillId="7" borderId="3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justify" vertical="center" wrapText="1"/>
    </xf>
    <xf numFmtId="0" fontId="4" fillId="6" borderId="5" xfId="0" applyFont="1" applyFill="1" applyBorder="1" applyAlignment="1">
      <alignment horizontal="justify" vertical="center" wrapText="1"/>
    </xf>
    <xf numFmtId="0" fontId="4" fillId="6" borderId="3" xfId="0" applyFont="1" applyFill="1" applyBorder="1" applyAlignment="1">
      <alignment horizontal="justify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/>
    </xf>
    <xf numFmtId="0" fontId="6" fillId="3" borderId="5" xfId="0" applyNumberFormat="1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" fillId="7" borderId="5" xfId="0" applyFont="1" applyFill="1" applyBorder="1" applyAlignment="1">
      <alignment horizontal="justify" vertical="center" wrapText="1"/>
    </xf>
    <xf numFmtId="0" fontId="4" fillId="7" borderId="3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347"/>
  <sheetViews>
    <sheetView tabSelected="1" view="pageBreakPreview" topLeftCell="A266" zoomScaleNormal="100" zoomScaleSheetLayoutView="100" workbookViewId="0">
      <selection activeCell="K11" sqref="K11"/>
    </sheetView>
  </sheetViews>
  <sheetFormatPr defaultRowHeight="15.75" x14ac:dyDescent="0.25"/>
  <cols>
    <col min="1" max="1" width="7.5703125" style="1" customWidth="1"/>
    <col min="2" max="2" width="51.140625" style="40" customWidth="1"/>
    <col min="3" max="3" width="30.7109375" style="41" customWidth="1"/>
    <col min="4" max="4" width="13.28515625" style="42" customWidth="1"/>
    <col min="5" max="5" width="13.28515625" style="43" customWidth="1"/>
    <col min="6" max="6" width="13.28515625" style="42" customWidth="1"/>
    <col min="7" max="7" width="13.28515625" style="70" customWidth="1"/>
    <col min="8" max="9" width="13.28515625" style="42" customWidth="1"/>
    <col min="10" max="11" width="13.28515625" style="3" customWidth="1"/>
    <col min="12" max="219" width="9.140625" style="3"/>
    <col min="220" max="220" width="7.5703125" style="3" customWidth="1"/>
    <col min="221" max="221" width="51.140625" style="3" customWidth="1"/>
    <col min="222" max="222" width="35" style="3" customWidth="1"/>
    <col min="223" max="223" width="16.5703125" style="3" customWidth="1"/>
    <col min="224" max="224" width="18.28515625" style="3" customWidth="1"/>
    <col min="225" max="225" width="14.7109375" style="3" customWidth="1"/>
    <col min="226" max="226" width="14.5703125" style="3" customWidth="1"/>
    <col min="227" max="227" width="17.28515625" style="3" customWidth="1"/>
    <col min="228" max="228" width="17.140625" style="3" customWidth="1"/>
    <col min="229" max="229" width="14.42578125" style="3" customWidth="1"/>
    <col min="230" max="230" width="15" style="3" customWidth="1"/>
    <col min="231" max="475" width="9.140625" style="3"/>
    <col min="476" max="476" width="7.5703125" style="3" customWidth="1"/>
    <col min="477" max="477" width="51.140625" style="3" customWidth="1"/>
    <col min="478" max="478" width="35" style="3" customWidth="1"/>
    <col min="479" max="479" width="16.5703125" style="3" customWidth="1"/>
    <col min="480" max="480" width="18.28515625" style="3" customWidth="1"/>
    <col min="481" max="481" width="14.7109375" style="3" customWidth="1"/>
    <col min="482" max="482" width="14.5703125" style="3" customWidth="1"/>
    <col min="483" max="483" width="17.28515625" style="3" customWidth="1"/>
    <col min="484" max="484" width="17.140625" style="3" customWidth="1"/>
    <col min="485" max="485" width="14.42578125" style="3" customWidth="1"/>
    <col min="486" max="486" width="15" style="3" customWidth="1"/>
    <col min="487" max="731" width="9.140625" style="3"/>
    <col min="732" max="732" width="7.5703125" style="3" customWidth="1"/>
    <col min="733" max="733" width="51.140625" style="3" customWidth="1"/>
    <col min="734" max="734" width="35" style="3" customWidth="1"/>
    <col min="735" max="735" width="16.5703125" style="3" customWidth="1"/>
    <col min="736" max="736" width="18.28515625" style="3" customWidth="1"/>
    <col min="737" max="737" width="14.7109375" style="3" customWidth="1"/>
    <col min="738" max="738" width="14.5703125" style="3" customWidth="1"/>
    <col min="739" max="739" width="17.28515625" style="3" customWidth="1"/>
    <col min="740" max="740" width="17.140625" style="3" customWidth="1"/>
    <col min="741" max="741" width="14.42578125" style="3" customWidth="1"/>
    <col min="742" max="742" width="15" style="3" customWidth="1"/>
    <col min="743" max="987" width="9.140625" style="3"/>
    <col min="988" max="988" width="7.5703125" style="3" customWidth="1"/>
    <col min="989" max="989" width="51.140625" style="3" customWidth="1"/>
    <col min="990" max="990" width="35" style="3" customWidth="1"/>
    <col min="991" max="991" width="16.5703125" style="3" customWidth="1"/>
    <col min="992" max="992" width="18.28515625" style="3" customWidth="1"/>
    <col min="993" max="993" width="14.7109375" style="3" customWidth="1"/>
    <col min="994" max="994" width="14.5703125" style="3" customWidth="1"/>
    <col min="995" max="995" width="17.28515625" style="3" customWidth="1"/>
    <col min="996" max="996" width="17.140625" style="3" customWidth="1"/>
    <col min="997" max="997" width="14.42578125" style="3" customWidth="1"/>
    <col min="998" max="998" width="15" style="3" customWidth="1"/>
    <col min="999" max="1243" width="9.140625" style="3"/>
    <col min="1244" max="1244" width="7.5703125" style="3" customWidth="1"/>
    <col min="1245" max="1245" width="51.140625" style="3" customWidth="1"/>
    <col min="1246" max="1246" width="35" style="3" customWidth="1"/>
    <col min="1247" max="1247" width="16.5703125" style="3" customWidth="1"/>
    <col min="1248" max="1248" width="18.28515625" style="3" customWidth="1"/>
    <col min="1249" max="1249" width="14.7109375" style="3" customWidth="1"/>
    <col min="1250" max="1250" width="14.5703125" style="3" customWidth="1"/>
    <col min="1251" max="1251" width="17.28515625" style="3" customWidth="1"/>
    <col min="1252" max="1252" width="17.140625" style="3" customWidth="1"/>
    <col min="1253" max="1253" width="14.42578125" style="3" customWidth="1"/>
    <col min="1254" max="1254" width="15" style="3" customWidth="1"/>
    <col min="1255" max="1499" width="9.140625" style="3"/>
    <col min="1500" max="1500" width="7.5703125" style="3" customWidth="1"/>
    <col min="1501" max="1501" width="51.140625" style="3" customWidth="1"/>
    <col min="1502" max="1502" width="35" style="3" customWidth="1"/>
    <col min="1503" max="1503" width="16.5703125" style="3" customWidth="1"/>
    <col min="1504" max="1504" width="18.28515625" style="3" customWidth="1"/>
    <col min="1505" max="1505" width="14.7109375" style="3" customWidth="1"/>
    <col min="1506" max="1506" width="14.5703125" style="3" customWidth="1"/>
    <col min="1507" max="1507" width="17.28515625" style="3" customWidth="1"/>
    <col min="1508" max="1508" width="17.140625" style="3" customWidth="1"/>
    <col min="1509" max="1509" width="14.42578125" style="3" customWidth="1"/>
    <col min="1510" max="1510" width="15" style="3" customWidth="1"/>
    <col min="1511" max="1755" width="9.140625" style="3"/>
    <col min="1756" max="1756" width="7.5703125" style="3" customWidth="1"/>
    <col min="1757" max="1757" width="51.140625" style="3" customWidth="1"/>
    <col min="1758" max="1758" width="35" style="3" customWidth="1"/>
    <col min="1759" max="1759" width="16.5703125" style="3" customWidth="1"/>
    <col min="1760" max="1760" width="18.28515625" style="3" customWidth="1"/>
    <col min="1761" max="1761" width="14.7109375" style="3" customWidth="1"/>
    <col min="1762" max="1762" width="14.5703125" style="3" customWidth="1"/>
    <col min="1763" max="1763" width="17.28515625" style="3" customWidth="1"/>
    <col min="1764" max="1764" width="17.140625" style="3" customWidth="1"/>
    <col min="1765" max="1765" width="14.42578125" style="3" customWidth="1"/>
    <col min="1766" max="1766" width="15" style="3" customWidth="1"/>
    <col min="1767" max="2011" width="9.140625" style="3"/>
    <col min="2012" max="2012" width="7.5703125" style="3" customWidth="1"/>
    <col min="2013" max="2013" width="51.140625" style="3" customWidth="1"/>
    <col min="2014" max="2014" width="35" style="3" customWidth="1"/>
    <col min="2015" max="2015" width="16.5703125" style="3" customWidth="1"/>
    <col min="2016" max="2016" width="18.28515625" style="3" customWidth="1"/>
    <col min="2017" max="2017" width="14.7109375" style="3" customWidth="1"/>
    <col min="2018" max="2018" width="14.5703125" style="3" customWidth="1"/>
    <col min="2019" max="2019" width="17.28515625" style="3" customWidth="1"/>
    <col min="2020" max="2020" width="17.140625" style="3" customWidth="1"/>
    <col min="2021" max="2021" width="14.42578125" style="3" customWidth="1"/>
    <col min="2022" max="2022" width="15" style="3" customWidth="1"/>
    <col min="2023" max="2267" width="9.140625" style="3"/>
    <col min="2268" max="2268" width="7.5703125" style="3" customWidth="1"/>
    <col min="2269" max="2269" width="51.140625" style="3" customWidth="1"/>
    <col min="2270" max="2270" width="35" style="3" customWidth="1"/>
    <col min="2271" max="2271" width="16.5703125" style="3" customWidth="1"/>
    <col min="2272" max="2272" width="18.28515625" style="3" customWidth="1"/>
    <col min="2273" max="2273" width="14.7109375" style="3" customWidth="1"/>
    <col min="2274" max="2274" width="14.5703125" style="3" customWidth="1"/>
    <col min="2275" max="2275" width="17.28515625" style="3" customWidth="1"/>
    <col min="2276" max="2276" width="17.140625" style="3" customWidth="1"/>
    <col min="2277" max="2277" width="14.42578125" style="3" customWidth="1"/>
    <col min="2278" max="2278" width="15" style="3" customWidth="1"/>
    <col min="2279" max="2523" width="9.140625" style="3"/>
    <col min="2524" max="2524" width="7.5703125" style="3" customWidth="1"/>
    <col min="2525" max="2525" width="51.140625" style="3" customWidth="1"/>
    <col min="2526" max="2526" width="35" style="3" customWidth="1"/>
    <col min="2527" max="2527" width="16.5703125" style="3" customWidth="1"/>
    <col min="2528" max="2528" width="18.28515625" style="3" customWidth="1"/>
    <col min="2529" max="2529" width="14.7109375" style="3" customWidth="1"/>
    <col min="2530" max="2530" width="14.5703125" style="3" customWidth="1"/>
    <col min="2531" max="2531" width="17.28515625" style="3" customWidth="1"/>
    <col min="2532" max="2532" width="17.140625" style="3" customWidth="1"/>
    <col min="2533" max="2533" width="14.42578125" style="3" customWidth="1"/>
    <col min="2534" max="2534" width="15" style="3" customWidth="1"/>
    <col min="2535" max="2779" width="9.140625" style="3"/>
    <col min="2780" max="2780" width="7.5703125" style="3" customWidth="1"/>
    <col min="2781" max="2781" width="51.140625" style="3" customWidth="1"/>
    <col min="2782" max="2782" width="35" style="3" customWidth="1"/>
    <col min="2783" max="2783" width="16.5703125" style="3" customWidth="1"/>
    <col min="2784" max="2784" width="18.28515625" style="3" customWidth="1"/>
    <col min="2785" max="2785" width="14.7109375" style="3" customWidth="1"/>
    <col min="2786" max="2786" width="14.5703125" style="3" customWidth="1"/>
    <col min="2787" max="2787" width="17.28515625" style="3" customWidth="1"/>
    <col min="2788" max="2788" width="17.140625" style="3" customWidth="1"/>
    <col min="2789" max="2789" width="14.42578125" style="3" customWidth="1"/>
    <col min="2790" max="2790" width="15" style="3" customWidth="1"/>
    <col min="2791" max="3035" width="9.140625" style="3"/>
    <col min="3036" max="3036" width="7.5703125" style="3" customWidth="1"/>
    <col min="3037" max="3037" width="51.140625" style="3" customWidth="1"/>
    <col min="3038" max="3038" width="35" style="3" customWidth="1"/>
    <col min="3039" max="3039" width="16.5703125" style="3" customWidth="1"/>
    <col min="3040" max="3040" width="18.28515625" style="3" customWidth="1"/>
    <col min="3041" max="3041" width="14.7109375" style="3" customWidth="1"/>
    <col min="3042" max="3042" width="14.5703125" style="3" customWidth="1"/>
    <col min="3043" max="3043" width="17.28515625" style="3" customWidth="1"/>
    <col min="3044" max="3044" width="17.140625" style="3" customWidth="1"/>
    <col min="3045" max="3045" width="14.42578125" style="3" customWidth="1"/>
    <col min="3046" max="3046" width="15" style="3" customWidth="1"/>
    <col min="3047" max="3291" width="9.140625" style="3"/>
    <col min="3292" max="3292" width="7.5703125" style="3" customWidth="1"/>
    <col min="3293" max="3293" width="51.140625" style="3" customWidth="1"/>
    <col min="3294" max="3294" width="35" style="3" customWidth="1"/>
    <col min="3295" max="3295" width="16.5703125" style="3" customWidth="1"/>
    <col min="3296" max="3296" width="18.28515625" style="3" customWidth="1"/>
    <col min="3297" max="3297" width="14.7109375" style="3" customWidth="1"/>
    <col min="3298" max="3298" width="14.5703125" style="3" customWidth="1"/>
    <col min="3299" max="3299" width="17.28515625" style="3" customWidth="1"/>
    <col min="3300" max="3300" width="17.140625" style="3" customWidth="1"/>
    <col min="3301" max="3301" width="14.42578125" style="3" customWidth="1"/>
    <col min="3302" max="3302" width="15" style="3" customWidth="1"/>
    <col min="3303" max="3547" width="9.140625" style="3"/>
    <col min="3548" max="3548" width="7.5703125" style="3" customWidth="1"/>
    <col min="3549" max="3549" width="51.140625" style="3" customWidth="1"/>
    <col min="3550" max="3550" width="35" style="3" customWidth="1"/>
    <col min="3551" max="3551" width="16.5703125" style="3" customWidth="1"/>
    <col min="3552" max="3552" width="18.28515625" style="3" customWidth="1"/>
    <col min="3553" max="3553" width="14.7109375" style="3" customWidth="1"/>
    <col min="3554" max="3554" width="14.5703125" style="3" customWidth="1"/>
    <col min="3555" max="3555" width="17.28515625" style="3" customWidth="1"/>
    <col min="3556" max="3556" width="17.140625" style="3" customWidth="1"/>
    <col min="3557" max="3557" width="14.42578125" style="3" customWidth="1"/>
    <col min="3558" max="3558" width="15" style="3" customWidth="1"/>
    <col min="3559" max="3803" width="9.140625" style="3"/>
    <col min="3804" max="3804" width="7.5703125" style="3" customWidth="1"/>
    <col min="3805" max="3805" width="51.140625" style="3" customWidth="1"/>
    <col min="3806" max="3806" width="35" style="3" customWidth="1"/>
    <col min="3807" max="3807" width="16.5703125" style="3" customWidth="1"/>
    <col min="3808" max="3808" width="18.28515625" style="3" customWidth="1"/>
    <col min="3809" max="3809" width="14.7109375" style="3" customWidth="1"/>
    <col min="3810" max="3810" width="14.5703125" style="3" customWidth="1"/>
    <col min="3811" max="3811" width="17.28515625" style="3" customWidth="1"/>
    <col min="3812" max="3812" width="17.140625" style="3" customWidth="1"/>
    <col min="3813" max="3813" width="14.42578125" style="3" customWidth="1"/>
    <col min="3814" max="3814" width="15" style="3" customWidth="1"/>
    <col min="3815" max="4059" width="9.140625" style="3"/>
    <col min="4060" max="4060" width="7.5703125" style="3" customWidth="1"/>
    <col min="4061" max="4061" width="51.140625" style="3" customWidth="1"/>
    <col min="4062" max="4062" width="35" style="3" customWidth="1"/>
    <col min="4063" max="4063" width="16.5703125" style="3" customWidth="1"/>
    <col min="4064" max="4064" width="18.28515625" style="3" customWidth="1"/>
    <col min="4065" max="4065" width="14.7109375" style="3" customWidth="1"/>
    <col min="4066" max="4066" width="14.5703125" style="3" customWidth="1"/>
    <col min="4067" max="4067" width="17.28515625" style="3" customWidth="1"/>
    <col min="4068" max="4068" width="17.140625" style="3" customWidth="1"/>
    <col min="4069" max="4069" width="14.42578125" style="3" customWidth="1"/>
    <col min="4070" max="4070" width="15" style="3" customWidth="1"/>
    <col min="4071" max="4315" width="9.140625" style="3"/>
    <col min="4316" max="4316" width="7.5703125" style="3" customWidth="1"/>
    <col min="4317" max="4317" width="51.140625" style="3" customWidth="1"/>
    <col min="4318" max="4318" width="35" style="3" customWidth="1"/>
    <col min="4319" max="4319" width="16.5703125" style="3" customWidth="1"/>
    <col min="4320" max="4320" width="18.28515625" style="3" customWidth="1"/>
    <col min="4321" max="4321" width="14.7109375" style="3" customWidth="1"/>
    <col min="4322" max="4322" width="14.5703125" style="3" customWidth="1"/>
    <col min="4323" max="4323" width="17.28515625" style="3" customWidth="1"/>
    <col min="4324" max="4324" width="17.140625" style="3" customWidth="1"/>
    <col min="4325" max="4325" width="14.42578125" style="3" customWidth="1"/>
    <col min="4326" max="4326" width="15" style="3" customWidth="1"/>
    <col min="4327" max="4571" width="9.140625" style="3"/>
    <col min="4572" max="4572" width="7.5703125" style="3" customWidth="1"/>
    <col min="4573" max="4573" width="51.140625" style="3" customWidth="1"/>
    <col min="4574" max="4574" width="35" style="3" customWidth="1"/>
    <col min="4575" max="4575" width="16.5703125" style="3" customWidth="1"/>
    <col min="4576" max="4576" width="18.28515625" style="3" customWidth="1"/>
    <col min="4577" max="4577" width="14.7109375" style="3" customWidth="1"/>
    <col min="4578" max="4578" width="14.5703125" style="3" customWidth="1"/>
    <col min="4579" max="4579" width="17.28515625" style="3" customWidth="1"/>
    <col min="4580" max="4580" width="17.140625" style="3" customWidth="1"/>
    <col min="4581" max="4581" width="14.42578125" style="3" customWidth="1"/>
    <col min="4582" max="4582" width="15" style="3" customWidth="1"/>
    <col min="4583" max="4827" width="9.140625" style="3"/>
    <col min="4828" max="4828" width="7.5703125" style="3" customWidth="1"/>
    <col min="4829" max="4829" width="51.140625" style="3" customWidth="1"/>
    <col min="4830" max="4830" width="35" style="3" customWidth="1"/>
    <col min="4831" max="4831" width="16.5703125" style="3" customWidth="1"/>
    <col min="4832" max="4832" width="18.28515625" style="3" customWidth="1"/>
    <col min="4833" max="4833" width="14.7109375" style="3" customWidth="1"/>
    <col min="4834" max="4834" width="14.5703125" style="3" customWidth="1"/>
    <col min="4835" max="4835" width="17.28515625" style="3" customWidth="1"/>
    <col min="4836" max="4836" width="17.140625" style="3" customWidth="1"/>
    <col min="4837" max="4837" width="14.42578125" style="3" customWidth="1"/>
    <col min="4838" max="4838" width="15" style="3" customWidth="1"/>
    <col min="4839" max="5083" width="9.140625" style="3"/>
    <col min="5084" max="5084" width="7.5703125" style="3" customWidth="1"/>
    <col min="5085" max="5085" width="51.140625" style="3" customWidth="1"/>
    <col min="5086" max="5086" width="35" style="3" customWidth="1"/>
    <col min="5087" max="5087" width="16.5703125" style="3" customWidth="1"/>
    <col min="5088" max="5088" width="18.28515625" style="3" customWidth="1"/>
    <col min="5089" max="5089" width="14.7109375" style="3" customWidth="1"/>
    <col min="5090" max="5090" width="14.5703125" style="3" customWidth="1"/>
    <col min="5091" max="5091" width="17.28515625" style="3" customWidth="1"/>
    <col min="5092" max="5092" width="17.140625" style="3" customWidth="1"/>
    <col min="5093" max="5093" width="14.42578125" style="3" customWidth="1"/>
    <col min="5094" max="5094" width="15" style="3" customWidth="1"/>
    <col min="5095" max="5339" width="9.140625" style="3"/>
    <col min="5340" max="5340" width="7.5703125" style="3" customWidth="1"/>
    <col min="5341" max="5341" width="51.140625" style="3" customWidth="1"/>
    <col min="5342" max="5342" width="35" style="3" customWidth="1"/>
    <col min="5343" max="5343" width="16.5703125" style="3" customWidth="1"/>
    <col min="5344" max="5344" width="18.28515625" style="3" customWidth="1"/>
    <col min="5345" max="5345" width="14.7109375" style="3" customWidth="1"/>
    <col min="5346" max="5346" width="14.5703125" style="3" customWidth="1"/>
    <col min="5347" max="5347" width="17.28515625" style="3" customWidth="1"/>
    <col min="5348" max="5348" width="17.140625" style="3" customWidth="1"/>
    <col min="5349" max="5349" width="14.42578125" style="3" customWidth="1"/>
    <col min="5350" max="5350" width="15" style="3" customWidth="1"/>
    <col min="5351" max="5595" width="9.140625" style="3"/>
    <col min="5596" max="5596" width="7.5703125" style="3" customWidth="1"/>
    <col min="5597" max="5597" width="51.140625" style="3" customWidth="1"/>
    <col min="5598" max="5598" width="35" style="3" customWidth="1"/>
    <col min="5599" max="5599" width="16.5703125" style="3" customWidth="1"/>
    <col min="5600" max="5600" width="18.28515625" style="3" customWidth="1"/>
    <col min="5601" max="5601" width="14.7109375" style="3" customWidth="1"/>
    <col min="5602" max="5602" width="14.5703125" style="3" customWidth="1"/>
    <col min="5603" max="5603" width="17.28515625" style="3" customWidth="1"/>
    <col min="5604" max="5604" width="17.140625" style="3" customWidth="1"/>
    <col min="5605" max="5605" width="14.42578125" style="3" customWidth="1"/>
    <col min="5606" max="5606" width="15" style="3" customWidth="1"/>
    <col min="5607" max="5851" width="9.140625" style="3"/>
    <col min="5852" max="5852" width="7.5703125" style="3" customWidth="1"/>
    <col min="5853" max="5853" width="51.140625" style="3" customWidth="1"/>
    <col min="5854" max="5854" width="35" style="3" customWidth="1"/>
    <col min="5855" max="5855" width="16.5703125" style="3" customWidth="1"/>
    <col min="5856" max="5856" width="18.28515625" style="3" customWidth="1"/>
    <col min="5857" max="5857" width="14.7109375" style="3" customWidth="1"/>
    <col min="5858" max="5858" width="14.5703125" style="3" customWidth="1"/>
    <col min="5859" max="5859" width="17.28515625" style="3" customWidth="1"/>
    <col min="5860" max="5860" width="17.140625" style="3" customWidth="1"/>
    <col min="5861" max="5861" width="14.42578125" style="3" customWidth="1"/>
    <col min="5862" max="5862" width="15" style="3" customWidth="1"/>
    <col min="5863" max="6107" width="9.140625" style="3"/>
    <col min="6108" max="6108" width="7.5703125" style="3" customWidth="1"/>
    <col min="6109" max="6109" width="51.140625" style="3" customWidth="1"/>
    <col min="6110" max="6110" width="35" style="3" customWidth="1"/>
    <col min="6111" max="6111" width="16.5703125" style="3" customWidth="1"/>
    <col min="6112" max="6112" width="18.28515625" style="3" customWidth="1"/>
    <col min="6113" max="6113" width="14.7109375" style="3" customWidth="1"/>
    <col min="6114" max="6114" width="14.5703125" style="3" customWidth="1"/>
    <col min="6115" max="6115" width="17.28515625" style="3" customWidth="1"/>
    <col min="6116" max="6116" width="17.140625" style="3" customWidth="1"/>
    <col min="6117" max="6117" width="14.42578125" style="3" customWidth="1"/>
    <col min="6118" max="6118" width="15" style="3" customWidth="1"/>
    <col min="6119" max="6363" width="9.140625" style="3"/>
    <col min="6364" max="6364" width="7.5703125" style="3" customWidth="1"/>
    <col min="6365" max="6365" width="51.140625" style="3" customWidth="1"/>
    <col min="6366" max="6366" width="35" style="3" customWidth="1"/>
    <col min="6367" max="6367" width="16.5703125" style="3" customWidth="1"/>
    <col min="6368" max="6368" width="18.28515625" style="3" customWidth="1"/>
    <col min="6369" max="6369" width="14.7109375" style="3" customWidth="1"/>
    <col min="6370" max="6370" width="14.5703125" style="3" customWidth="1"/>
    <col min="6371" max="6371" width="17.28515625" style="3" customWidth="1"/>
    <col min="6372" max="6372" width="17.140625" style="3" customWidth="1"/>
    <col min="6373" max="6373" width="14.42578125" style="3" customWidth="1"/>
    <col min="6374" max="6374" width="15" style="3" customWidth="1"/>
    <col min="6375" max="6619" width="9.140625" style="3"/>
    <col min="6620" max="6620" width="7.5703125" style="3" customWidth="1"/>
    <col min="6621" max="6621" width="51.140625" style="3" customWidth="1"/>
    <col min="6622" max="6622" width="35" style="3" customWidth="1"/>
    <col min="6623" max="6623" width="16.5703125" style="3" customWidth="1"/>
    <col min="6624" max="6624" width="18.28515625" style="3" customWidth="1"/>
    <col min="6625" max="6625" width="14.7109375" style="3" customWidth="1"/>
    <col min="6626" max="6626" width="14.5703125" style="3" customWidth="1"/>
    <col min="6627" max="6627" width="17.28515625" style="3" customWidth="1"/>
    <col min="6628" max="6628" width="17.140625" style="3" customWidth="1"/>
    <col min="6629" max="6629" width="14.42578125" style="3" customWidth="1"/>
    <col min="6630" max="6630" width="15" style="3" customWidth="1"/>
    <col min="6631" max="6875" width="9.140625" style="3"/>
    <col min="6876" max="6876" width="7.5703125" style="3" customWidth="1"/>
    <col min="6877" max="6877" width="51.140625" style="3" customWidth="1"/>
    <col min="6878" max="6878" width="35" style="3" customWidth="1"/>
    <col min="6879" max="6879" width="16.5703125" style="3" customWidth="1"/>
    <col min="6880" max="6880" width="18.28515625" style="3" customWidth="1"/>
    <col min="6881" max="6881" width="14.7109375" style="3" customWidth="1"/>
    <col min="6882" max="6882" width="14.5703125" style="3" customWidth="1"/>
    <col min="6883" max="6883" width="17.28515625" style="3" customWidth="1"/>
    <col min="6884" max="6884" width="17.140625" style="3" customWidth="1"/>
    <col min="6885" max="6885" width="14.42578125" style="3" customWidth="1"/>
    <col min="6886" max="6886" width="15" style="3" customWidth="1"/>
    <col min="6887" max="7131" width="9.140625" style="3"/>
    <col min="7132" max="7132" width="7.5703125" style="3" customWidth="1"/>
    <col min="7133" max="7133" width="51.140625" style="3" customWidth="1"/>
    <col min="7134" max="7134" width="35" style="3" customWidth="1"/>
    <col min="7135" max="7135" width="16.5703125" style="3" customWidth="1"/>
    <col min="7136" max="7136" width="18.28515625" style="3" customWidth="1"/>
    <col min="7137" max="7137" width="14.7109375" style="3" customWidth="1"/>
    <col min="7138" max="7138" width="14.5703125" style="3" customWidth="1"/>
    <col min="7139" max="7139" width="17.28515625" style="3" customWidth="1"/>
    <col min="7140" max="7140" width="17.140625" style="3" customWidth="1"/>
    <col min="7141" max="7141" width="14.42578125" style="3" customWidth="1"/>
    <col min="7142" max="7142" width="15" style="3" customWidth="1"/>
    <col min="7143" max="7387" width="9.140625" style="3"/>
    <col min="7388" max="7388" width="7.5703125" style="3" customWidth="1"/>
    <col min="7389" max="7389" width="51.140625" style="3" customWidth="1"/>
    <col min="7390" max="7390" width="35" style="3" customWidth="1"/>
    <col min="7391" max="7391" width="16.5703125" style="3" customWidth="1"/>
    <col min="7392" max="7392" width="18.28515625" style="3" customWidth="1"/>
    <col min="7393" max="7393" width="14.7109375" style="3" customWidth="1"/>
    <col min="7394" max="7394" width="14.5703125" style="3" customWidth="1"/>
    <col min="7395" max="7395" width="17.28515625" style="3" customWidth="1"/>
    <col min="7396" max="7396" width="17.140625" style="3" customWidth="1"/>
    <col min="7397" max="7397" width="14.42578125" style="3" customWidth="1"/>
    <col min="7398" max="7398" width="15" style="3" customWidth="1"/>
    <col min="7399" max="7643" width="9.140625" style="3"/>
    <col min="7644" max="7644" width="7.5703125" style="3" customWidth="1"/>
    <col min="7645" max="7645" width="51.140625" style="3" customWidth="1"/>
    <col min="7646" max="7646" width="35" style="3" customWidth="1"/>
    <col min="7647" max="7647" width="16.5703125" style="3" customWidth="1"/>
    <col min="7648" max="7648" width="18.28515625" style="3" customWidth="1"/>
    <col min="7649" max="7649" width="14.7109375" style="3" customWidth="1"/>
    <col min="7650" max="7650" width="14.5703125" style="3" customWidth="1"/>
    <col min="7651" max="7651" width="17.28515625" style="3" customWidth="1"/>
    <col min="7652" max="7652" width="17.140625" style="3" customWidth="1"/>
    <col min="7653" max="7653" width="14.42578125" style="3" customWidth="1"/>
    <col min="7654" max="7654" width="15" style="3" customWidth="1"/>
    <col min="7655" max="7899" width="9.140625" style="3"/>
    <col min="7900" max="7900" width="7.5703125" style="3" customWidth="1"/>
    <col min="7901" max="7901" width="51.140625" style="3" customWidth="1"/>
    <col min="7902" max="7902" width="35" style="3" customWidth="1"/>
    <col min="7903" max="7903" width="16.5703125" style="3" customWidth="1"/>
    <col min="7904" max="7904" width="18.28515625" style="3" customWidth="1"/>
    <col min="7905" max="7905" width="14.7109375" style="3" customWidth="1"/>
    <col min="7906" max="7906" width="14.5703125" style="3" customWidth="1"/>
    <col min="7907" max="7907" width="17.28515625" style="3" customWidth="1"/>
    <col min="7908" max="7908" width="17.140625" style="3" customWidth="1"/>
    <col min="7909" max="7909" width="14.42578125" style="3" customWidth="1"/>
    <col min="7910" max="7910" width="15" style="3" customWidth="1"/>
    <col min="7911" max="8155" width="9.140625" style="3"/>
    <col min="8156" max="8156" width="7.5703125" style="3" customWidth="1"/>
    <col min="8157" max="8157" width="51.140625" style="3" customWidth="1"/>
    <col min="8158" max="8158" width="35" style="3" customWidth="1"/>
    <col min="8159" max="8159" width="16.5703125" style="3" customWidth="1"/>
    <col min="8160" max="8160" width="18.28515625" style="3" customWidth="1"/>
    <col min="8161" max="8161" width="14.7109375" style="3" customWidth="1"/>
    <col min="8162" max="8162" width="14.5703125" style="3" customWidth="1"/>
    <col min="8163" max="8163" width="17.28515625" style="3" customWidth="1"/>
    <col min="8164" max="8164" width="17.140625" style="3" customWidth="1"/>
    <col min="8165" max="8165" width="14.42578125" style="3" customWidth="1"/>
    <col min="8166" max="8166" width="15" style="3" customWidth="1"/>
    <col min="8167" max="8411" width="9.140625" style="3"/>
    <col min="8412" max="8412" width="7.5703125" style="3" customWidth="1"/>
    <col min="8413" max="8413" width="51.140625" style="3" customWidth="1"/>
    <col min="8414" max="8414" width="35" style="3" customWidth="1"/>
    <col min="8415" max="8415" width="16.5703125" style="3" customWidth="1"/>
    <col min="8416" max="8416" width="18.28515625" style="3" customWidth="1"/>
    <col min="8417" max="8417" width="14.7109375" style="3" customWidth="1"/>
    <col min="8418" max="8418" width="14.5703125" style="3" customWidth="1"/>
    <col min="8419" max="8419" width="17.28515625" style="3" customWidth="1"/>
    <col min="8420" max="8420" width="17.140625" style="3" customWidth="1"/>
    <col min="8421" max="8421" width="14.42578125" style="3" customWidth="1"/>
    <col min="8422" max="8422" width="15" style="3" customWidth="1"/>
    <col min="8423" max="8667" width="9.140625" style="3"/>
    <col min="8668" max="8668" width="7.5703125" style="3" customWidth="1"/>
    <col min="8669" max="8669" width="51.140625" style="3" customWidth="1"/>
    <col min="8670" max="8670" width="35" style="3" customWidth="1"/>
    <col min="8671" max="8671" width="16.5703125" style="3" customWidth="1"/>
    <col min="8672" max="8672" width="18.28515625" style="3" customWidth="1"/>
    <col min="8673" max="8673" width="14.7109375" style="3" customWidth="1"/>
    <col min="8674" max="8674" width="14.5703125" style="3" customWidth="1"/>
    <col min="8675" max="8675" width="17.28515625" style="3" customWidth="1"/>
    <col min="8676" max="8676" width="17.140625" style="3" customWidth="1"/>
    <col min="8677" max="8677" width="14.42578125" style="3" customWidth="1"/>
    <col min="8678" max="8678" width="15" style="3" customWidth="1"/>
    <col min="8679" max="8923" width="9.140625" style="3"/>
    <col min="8924" max="8924" width="7.5703125" style="3" customWidth="1"/>
    <col min="8925" max="8925" width="51.140625" style="3" customWidth="1"/>
    <col min="8926" max="8926" width="35" style="3" customWidth="1"/>
    <col min="8927" max="8927" width="16.5703125" style="3" customWidth="1"/>
    <col min="8928" max="8928" width="18.28515625" style="3" customWidth="1"/>
    <col min="8929" max="8929" width="14.7109375" style="3" customWidth="1"/>
    <col min="8930" max="8930" width="14.5703125" style="3" customWidth="1"/>
    <col min="8931" max="8931" width="17.28515625" style="3" customWidth="1"/>
    <col min="8932" max="8932" width="17.140625" style="3" customWidth="1"/>
    <col min="8933" max="8933" width="14.42578125" style="3" customWidth="1"/>
    <col min="8934" max="8934" width="15" style="3" customWidth="1"/>
    <col min="8935" max="9179" width="9.140625" style="3"/>
    <col min="9180" max="9180" width="7.5703125" style="3" customWidth="1"/>
    <col min="9181" max="9181" width="51.140625" style="3" customWidth="1"/>
    <col min="9182" max="9182" width="35" style="3" customWidth="1"/>
    <col min="9183" max="9183" width="16.5703125" style="3" customWidth="1"/>
    <col min="9184" max="9184" width="18.28515625" style="3" customWidth="1"/>
    <col min="9185" max="9185" width="14.7109375" style="3" customWidth="1"/>
    <col min="9186" max="9186" width="14.5703125" style="3" customWidth="1"/>
    <col min="9187" max="9187" width="17.28515625" style="3" customWidth="1"/>
    <col min="9188" max="9188" width="17.140625" style="3" customWidth="1"/>
    <col min="9189" max="9189" width="14.42578125" style="3" customWidth="1"/>
    <col min="9190" max="9190" width="15" style="3" customWidth="1"/>
    <col min="9191" max="9435" width="9.140625" style="3"/>
    <col min="9436" max="9436" width="7.5703125" style="3" customWidth="1"/>
    <col min="9437" max="9437" width="51.140625" style="3" customWidth="1"/>
    <col min="9438" max="9438" width="35" style="3" customWidth="1"/>
    <col min="9439" max="9439" width="16.5703125" style="3" customWidth="1"/>
    <col min="9440" max="9440" width="18.28515625" style="3" customWidth="1"/>
    <col min="9441" max="9441" width="14.7109375" style="3" customWidth="1"/>
    <col min="9442" max="9442" width="14.5703125" style="3" customWidth="1"/>
    <col min="9443" max="9443" width="17.28515625" style="3" customWidth="1"/>
    <col min="9444" max="9444" width="17.140625" style="3" customWidth="1"/>
    <col min="9445" max="9445" width="14.42578125" style="3" customWidth="1"/>
    <col min="9446" max="9446" width="15" style="3" customWidth="1"/>
    <col min="9447" max="9691" width="9.140625" style="3"/>
    <col min="9692" max="9692" width="7.5703125" style="3" customWidth="1"/>
    <col min="9693" max="9693" width="51.140625" style="3" customWidth="1"/>
    <col min="9694" max="9694" width="35" style="3" customWidth="1"/>
    <col min="9695" max="9695" width="16.5703125" style="3" customWidth="1"/>
    <col min="9696" max="9696" width="18.28515625" style="3" customWidth="1"/>
    <col min="9697" max="9697" width="14.7109375" style="3" customWidth="1"/>
    <col min="9698" max="9698" width="14.5703125" style="3" customWidth="1"/>
    <col min="9699" max="9699" width="17.28515625" style="3" customWidth="1"/>
    <col min="9700" max="9700" width="17.140625" style="3" customWidth="1"/>
    <col min="9701" max="9701" width="14.42578125" style="3" customWidth="1"/>
    <col min="9702" max="9702" width="15" style="3" customWidth="1"/>
    <col min="9703" max="9947" width="9.140625" style="3"/>
    <col min="9948" max="9948" width="7.5703125" style="3" customWidth="1"/>
    <col min="9949" max="9949" width="51.140625" style="3" customWidth="1"/>
    <col min="9950" max="9950" width="35" style="3" customWidth="1"/>
    <col min="9951" max="9951" width="16.5703125" style="3" customWidth="1"/>
    <col min="9952" max="9952" width="18.28515625" style="3" customWidth="1"/>
    <col min="9953" max="9953" width="14.7109375" style="3" customWidth="1"/>
    <col min="9954" max="9954" width="14.5703125" style="3" customWidth="1"/>
    <col min="9955" max="9955" width="17.28515625" style="3" customWidth="1"/>
    <col min="9956" max="9956" width="17.140625" style="3" customWidth="1"/>
    <col min="9957" max="9957" width="14.42578125" style="3" customWidth="1"/>
    <col min="9958" max="9958" width="15" style="3" customWidth="1"/>
    <col min="9959" max="10203" width="9.140625" style="3"/>
    <col min="10204" max="10204" width="7.5703125" style="3" customWidth="1"/>
    <col min="10205" max="10205" width="51.140625" style="3" customWidth="1"/>
    <col min="10206" max="10206" width="35" style="3" customWidth="1"/>
    <col min="10207" max="10207" width="16.5703125" style="3" customWidth="1"/>
    <col min="10208" max="10208" width="18.28515625" style="3" customWidth="1"/>
    <col min="10209" max="10209" width="14.7109375" style="3" customWidth="1"/>
    <col min="10210" max="10210" width="14.5703125" style="3" customWidth="1"/>
    <col min="10211" max="10211" width="17.28515625" style="3" customWidth="1"/>
    <col min="10212" max="10212" width="17.140625" style="3" customWidth="1"/>
    <col min="10213" max="10213" width="14.42578125" style="3" customWidth="1"/>
    <col min="10214" max="10214" width="15" style="3" customWidth="1"/>
    <col min="10215" max="10459" width="9.140625" style="3"/>
    <col min="10460" max="10460" width="7.5703125" style="3" customWidth="1"/>
    <col min="10461" max="10461" width="51.140625" style="3" customWidth="1"/>
    <col min="10462" max="10462" width="35" style="3" customWidth="1"/>
    <col min="10463" max="10463" width="16.5703125" style="3" customWidth="1"/>
    <col min="10464" max="10464" width="18.28515625" style="3" customWidth="1"/>
    <col min="10465" max="10465" width="14.7109375" style="3" customWidth="1"/>
    <col min="10466" max="10466" width="14.5703125" style="3" customWidth="1"/>
    <col min="10467" max="10467" width="17.28515625" style="3" customWidth="1"/>
    <col min="10468" max="10468" width="17.140625" style="3" customWidth="1"/>
    <col min="10469" max="10469" width="14.42578125" style="3" customWidth="1"/>
    <col min="10470" max="10470" width="15" style="3" customWidth="1"/>
    <col min="10471" max="10715" width="9.140625" style="3"/>
    <col min="10716" max="10716" width="7.5703125" style="3" customWidth="1"/>
    <col min="10717" max="10717" width="51.140625" style="3" customWidth="1"/>
    <col min="10718" max="10718" width="35" style="3" customWidth="1"/>
    <col min="10719" max="10719" width="16.5703125" style="3" customWidth="1"/>
    <col min="10720" max="10720" width="18.28515625" style="3" customWidth="1"/>
    <col min="10721" max="10721" width="14.7109375" style="3" customWidth="1"/>
    <col min="10722" max="10722" width="14.5703125" style="3" customWidth="1"/>
    <col min="10723" max="10723" width="17.28515625" style="3" customWidth="1"/>
    <col min="10724" max="10724" width="17.140625" style="3" customWidth="1"/>
    <col min="10725" max="10725" width="14.42578125" style="3" customWidth="1"/>
    <col min="10726" max="10726" width="15" style="3" customWidth="1"/>
    <col min="10727" max="10971" width="9.140625" style="3"/>
    <col min="10972" max="10972" width="7.5703125" style="3" customWidth="1"/>
    <col min="10973" max="10973" width="51.140625" style="3" customWidth="1"/>
    <col min="10974" max="10974" width="35" style="3" customWidth="1"/>
    <col min="10975" max="10975" width="16.5703125" style="3" customWidth="1"/>
    <col min="10976" max="10976" width="18.28515625" style="3" customWidth="1"/>
    <col min="10977" max="10977" width="14.7109375" style="3" customWidth="1"/>
    <col min="10978" max="10978" width="14.5703125" style="3" customWidth="1"/>
    <col min="10979" max="10979" width="17.28515625" style="3" customWidth="1"/>
    <col min="10980" max="10980" width="17.140625" style="3" customWidth="1"/>
    <col min="10981" max="10981" width="14.42578125" style="3" customWidth="1"/>
    <col min="10982" max="10982" width="15" style="3" customWidth="1"/>
    <col min="10983" max="11227" width="9.140625" style="3"/>
    <col min="11228" max="11228" width="7.5703125" style="3" customWidth="1"/>
    <col min="11229" max="11229" width="51.140625" style="3" customWidth="1"/>
    <col min="11230" max="11230" width="35" style="3" customWidth="1"/>
    <col min="11231" max="11231" width="16.5703125" style="3" customWidth="1"/>
    <col min="11232" max="11232" width="18.28515625" style="3" customWidth="1"/>
    <col min="11233" max="11233" width="14.7109375" style="3" customWidth="1"/>
    <col min="11234" max="11234" width="14.5703125" style="3" customWidth="1"/>
    <col min="11235" max="11235" width="17.28515625" style="3" customWidth="1"/>
    <col min="11236" max="11236" width="17.140625" style="3" customWidth="1"/>
    <col min="11237" max="11237" width="14.42578125" style="3" customWidth="1"/>
    <col min="11238" max="11238" width="15" style="3" customWidth="1"/>
    <col min="11239" max="11483" width="9.140625" style="3"/>
    <col min="11484" max="11484" width="7.5703125" style="3" customWidth="1"/>
    <col min="11485" max="11485" width="51.140625" style="3" customWidth="1"/>
    <col min="11486" max="11486" width="35" style="3" customWidth="1"/>
    <col min="11487" max="11487" width="16.5703125" style="3" customWidth="1"/>
    <col min="11488" max="11488" width="18.28515625" style="3" customWidth="1"/>
    <col min="11489" max="11489" width="14.7109375" style="3" customWidth="1"/>
    <col min="11490" max="11490" width="14.5703125" style="3" customWidth="1"/>
    <col min="11491" max="11491" width="17.28515625" style="3" customWidth="1"/>
    <col min="11492" max="11492" width="17.140625" style="3" customWidth="1"/>
    <col min="11493" max="11493" width="14.42578125" style="3" customWidth="1"/>
    <col min="11494" max="11494" width="15" style="3" customWidth="1"/>
    <col min="11495" max="11739" width="9.140625" style="3"/>
    <col min="11740" max="11740" width="7.5703125" style="3" customWidth="1"/>
    <col min="11741" max="11741" width="51.140625" style="3" customWidth="1"/>
    <col min="11742" max="11742" width="35" style="3" customWidth="1"/>
    <col min="11743" max="11743" width="16.5703125" style="3" customWidth="1"/>
    <col min="11744" max="11744" width="18.28515625" style="3" customWidth="1"/>
    <col min="11745" max="11745" width="14.7109375" style="3" customWidth="1"/>
    <col min="11746" max="11746" width="14.5703125" style="3" customWidth="1"/>
    <col min="11747" max="11747" width="17.28515625" style="3" customWidth="1"/>
    <col min="11748" max="11748" width="17.140625" style="3" customWidth="1"/>
    <col min="11749" max="11749" width="14.42578125" style="3" customWidth="1"/>
    <col min="11750" max="11750" width="15" style="3" customWidth="1"/>
    <col min="11751" max="11995" width="9.140625" style="3"/>
    <col min="11996" max="11996" width="7.5703125" style="3" customWidth="1"/>
    <col min="11997" max="11997" width="51.140625" style="3" customWidth="1"/>
    <col min="11998" max="11998" width="35" style="3" customWidth="1"/>
    <col min="11999" max="11999" width="16.5703125" style="3" customWidth="1"/>
    <col min="12000" max="12000" width="18.28515625" style="3" customWidth="1"/>
    <col min="12001" max="12001" width="14.7109375" style="3" customWidth="1"/>
    <col min="12002" max="12002" width="14.5703125" style="3" customWidth="1"/>
    <col min="12003" max="12003" width="17.28515625" style="3" customWidth="1"/>
    <col min="12004" max="12004" width="17.140625" style="3" customWidth="1"/>
    <col min="12005" max="12005" width="14.42578125" style="3" customWidth="1"/>
    <col min="12006" max="12006" width="15" style="3" customWidth="1"/>
    <col min="12007" max="12251" width="9.140625" style="3"/>
    <col min="12252" max="12252" width="7.5703125" style="3" customWidth="1"/>
    <col min="12253" max="12253" width="51.140625" style="3" customWidth="1"/>
    <col min="12254" max="12254" width="35" style="3" customWidth="1"/>
    <col min="12255" max="12255" width="16.5703125" style="3" customWidth="1"/>
    <col min="12256" max="12256" width="18.28515625" style="3" customWidth="1"/>
    <col min="12257" max="12257" width="14.7109375" style="3" customWidth="1"/>
    <col min="12258" max="12258" width="14.5703125" style="3" customWidth="1"/>
    <col min="12259" max="12259" width="17.28515625" style="3" customWidth="1"/>
    <col min="12260" max="12260" width="17.140625" style="3" customWidth="1"/>
    <col min="12261" max="12261" width="14.42578125" style="3" customWidth="1"/>
    <col min="12262" max="12262" width="15" style="3" customWidth="1"/>
    <col min="12263" max="12507" width="9.140625" style="3"/>
    <col min="12508" max="12508" width="7.5703125" style="3" customWidth="1"/>
    <col min="12509" max="12509" width="51.140625" style="3" customWidth="1"/>
    <col min="12510" max="12510" width="35" style="3" customWidth="1"/>
    <col min="12511" max="12511" width="16.5703125" style="3" customWidth="1"/>
    <col min="12512" max="12512" width="18.28515625" style="3" customWidth="1"/>
    <col min="12513" max="12513" width="14.7109375" style="3" customWidth="1"/>
    <col min="12514" max="12514" width="14.5703125" style="3" customWidth="1"/>
    <col min="12515" max="12515" width="17.28515625" style="3" customWidth="1"/>
    <col min="12516" max="12516" width="17.140625" style="3" customWidth="1"/>
    <col min="12517" max="12517" width="14.42578125" style="3" customWidth="1"/>
    <col min="12518" max="12518" width="15" style="3" customWidth="1"/>
    <col min="12519" max="12763" width="9.140625" style="3"/>
    <col min="12764" max="12764" width="7.5703125" style="3" customWidth="1"/>
    <col min="12765" max="12765" width="51.140625" style="3" customWidth="1"/>
    <col min="12766" max="12766" width="35" style="3" customWidth="1"/>
    <col min="12767" max="12767" width="16.5703125" style="3" customWidth="1"/>
    <col min="12768" max="12768" width="18.28515625" style="3" customWidth="1"/>
    <col min="12769" max="12769" width="14.7109375" style="3" customWidth="1"/>
    <col min="12770" max="12770" width="14.5703125" style="3" customWidth="1"/>
    <col min="12771" max="12771" width="17.28515625" style="3" customWidth="1"/>
    <col min="12772" max="12772" width="17.140625" style="3" customWidth="1"/>
    <col min="12773" max="12773" width="14.42578125" style="3" customWidth="1"/>
    <col min="12774" max="12774" width="15" style="3" customWidth="1"/>
    <col min="12775" max="13019" width="9.140625" style="3"/>
    <col min="13020" max="13020" width="7.5703125" style="3" customWidth="1"/>
    <col min="13021" max="13021" width="51.140625" style="3" customWidth="1"/>
    <col min="13022" max="13022" width="35" style="3" customWidth="1"/>
    <col min="13023" max="13023" width="16.5703125" style="3" customWidth="1"/>
    <col min="13024" max="13024" width="18.28515625" style="3" customWidth="1"/>
    <col min="13025" max="13025" width="14.7109375" style="3" customWidth="1"/>
    <col min="13026" max="13026" width="14.5703125" style="3" customWidth="1"/>
    <col min="13027" max="13027" width="17.28515625" style="3" customWidth="1"/>
    <col min="13028" max="13028" width="17.140625" style="3" customWidth="1"/>
    <col min="13029" max="13029" width="14.42578125" style="3" customWidth="1"/>
    <col min="13030" max="13030" width="15" style="3" customWidth="1"/>
    <col min="13031" max="13275" width="9.140625" style="3"/>
    <col min="13276" max="13276" width="7.5703125" style="3" customWidth="1"/>
    <col min="13277" max="13277" width="51.140625" style="3" customWidth="1"/>
    <col min="13278" max="13278" width="35" style="3" customWidth="1"/>
    <col min="13279" max="13279" width="16.5703125" style="3" customWidth="1"/>
    <col min="13280" max="13280" width="18.28515625" style="3" customWidth="1"/>
    <col min="13281" max="13281" width="14.7109375" style="3" customWidth="1"/>
    <col min="13282" max="13282" width="14.5703125" style="3" customWidth="1"/>
    <col min="13283" max="13283" width="17.28515625" style="3" customWidth="1"/>
    <col min="13284" max="13284" width="17.140625" style="3" customWidth="1"/>
    <col min="13285" max="13285" width="14.42578125" style="3" customWidth="1"/>
    <col min="13286" max="13286" width="15" style="3" customWidth="1"/>
    <col min="13287" max="13531" width="9.140625" style="3"/>
    <col min="13532" max="13532" width="7.5703125" style="3" customWidth="1"/>
    <col min="13533" max="13533" width="51.140625" style="3" customWidth="1"/>
    <col min="13534" max="13534" width="35" style="3" customWidth="1"/>
    <col min="13535" max="13535" width="16.5703125" style="3" customWidth="1"/>
    <col min="13536" max="13536" width="18.28515625" style="3" customWidth="1"/>
    <col min="13537" max="13537" width="14.7109375" style="3" customWidth="1"/>
    <col min="13538" max="13538" width="14.5703125" style="3" customWidth="1"/>
    <col min="13539" max="13539" width="17.28515625" style="3" customWidth="1"/>
    <col min="13540" max="13540" width="17.140625" style="3" customWidth="1"/>
    <col min="13541" max="13541" width="14.42578125" style="3" customWidth="1"/>
    <col min="13542" max="13542" width="15" style="3" customWidth="1"/>
    <col min="13543" max="13787" width="9.140625" style="3"/>
    <col min="13788" max="13788" width="7.5703125" style="3" customWidth="1"/>
    <col min="13789" max="13789" width="51.140625" style="3" customWidth="1"/>
    <col min="13790" max="13790" width="35" style="3" customWidth="1"/>
    <col min="13791" max="13791" width="16.5703125" style="3" customWidth="1"/>
    <col min="13792" max="13792" width="18.28515625" style="3" customWidth="1"/>
    <col min="13793" max="13793" width="14.7109375" style="3" customWidth="1"/>
    <col min="13794" max="13794" width="14.5703125" style="3" customWidth="1"/>
    <col min="13795" max="13795" width="17.28515625" style="3" customWidth="1"/>
    <col min="13796" max="13796" width="17.140625" style="3" customWidth="1"/>
    <col min="13797" max="13797" width="14.42578125" style="3" customWidth="1"/>
    <col min="13798" max="13798" width="15" style="3" customWidth="1"/>
    <col min="13799" max="14043" width="9.140625" style="3"/>
    <col min="14044" max="14044" width="7.5703125" style="3" customWidth="1"/>
    <col min="14045" max="14045" width="51.140625" style="3" customWidth="1"/>
    <col min="14046" max="14046" width="35" style="3" customWidth="1"/>
    <col min="14047" max="14047" width="16.5703125" style="3" customWidth="1"/>
    <col min="14048" max="14048" width="18.28515625" style="3" customWidth="1"/>
    <col min="14049" max="14049" width="14.7109375" style="3" customWidth="1"/>
    <col min="14050" max="14050" width="14.5703125" style="3" customWidth="1"/>
    <col min="14051" max="14051" width="17.28515625" style="3" customWidth="1"/>
    <col min="14052" max="14052" width="17.140625" style="3" customWidth="1"/>
    <col min="14053" max="14053" width="14.42578125" style="3" customWidth="1"/>
    <col min="14054" max="14054" width="15" style="3" customWidth="1"/>
    <col min="14055" max="14299" width="9.140625" style="3"/>
    <col min="14300" max="14300" width="7.5703125" style="3" customWidth="1"/>
    <col min="14301" max="14301" width="51.140625" style="3" customWidth="1"/>
    <col min="14302" max="14302" width="35" style="3" customWidth="1"/>
    <col min="14303" max="14303" width="16.5703125" style="3" customWidth="1"/>
    <col min="14304" max="14304" width="18.28515625" style="3" customWidth="1"/>
    <col min="14305" max="14305" width="14.7109375" style="3" customWidth="1"/>
    <col min="14306" max="14306" width="14.5703125" style="3" customWidth="1"/>
    <col min="14307" max="14307" width="17.28515625" style="3" customWidth="1"/>
    <col min="14308" max="14308" width="17.140625" style="3" customWidth="1"/>
    <col min="14309" max="14309" width="14.42578125" style="3" customWidth="1"/>
    <col min="14310" max="14310" width="15" style="3" customWidth="1"/>
    <col min="14311" max="14555" width="9.140625" style="3"/>
    <col min="14556" max="14556" width="7.5703125" style="3" customWidth="1"/>
    <col min="14557" max="14557" width="51.140625" style="3" customWidth="1"/>
    <col min="14558" max="14558" width="35" style="3" customWidth="1"/>
    <col min="14559" max="14559" width="16.5703125" style="3" customWidth="1"/>
    <col min="14560" max="14560" width="18.28515625" style="3" customWidth="1"/>
    <col min="14561" max="14561" width="14.7109375" style="3" customWidth="1"/>
    <col min="14562" max="14562" width="14.5703125" style="3" customWidth="1"/>
    <col min="14563" max="14563" width="17.28515625" style="3" customWidth="1"/>
    <col min="14564" max="14564" width="17.140625" style="3" customWidth="1"/>
    <col min="14565" max="14565" width="14.42578125" style="3" customWidth="1"/>
    <col min="14566" max="14566" width="15" style="3" customWidth="1"/>
    <col min="14567" max="14811" width="9.140625" style="3"/>
    <col min="14812" max="14812" width="7.5703125" style="3" customWidth="1"/>
    <col min="14813" max="14813" width="51.140625" style="3" customWidth="1"/>
    <col min="14814" max="14814" width="35" style="3" customWidth="1"/>
    <col min="14815" max="14815" width="16.5703125" style="3" customWidth="1"/>
    <col min="14816" max="14816" width="18.28515625" style="3" customWidth="1"/>
    <col min="14817" max="14817" width="14.7109375" style="3" customWidth="1"/>
    <col min="14818" max="14818" width="14.5703125" style="3" customWidth="1"/>
    <col min="14819" max="14819" width="17.28515625" style="3" customWidth="1"/>
    <col min="14820" max="14820" width="17.140625" style="3" customWidth="1"/>
    <col min="14821" max="14821" width="14.42578125" style="3" customWidth="1"/>
    <col min="14822" max="14822" width="15" style="3" customWidth="1"/>
    <col min="14823" max="15067" width="9.140625" style="3"/>
    <col min="15068" max="15068" width="7.5703125" style="3" customWidth="1"/>
    <col min="15069" max="15069" width="51.140625" style="3" customWidth="1"/>
    <col min="15070" max="15070" width="35" style="3" customWidth="1"/>
    <col min="15071" max="15071" width="16.5703125" style="3" customWidth="1"/>
    <col min="15072" max="15072" width="18.28515625" style="3" customWidth="1"/>
    <col min="15073" max="15073" width="14.7109375" style="3" customWidth="1"/>
    <col min="15074" max="15074" width="14.5703125" style="3" customWidth="1"/>
    <col min="15075" max="15075" width="17.28515625" style="3" customWidth="1"/>
    <col min="15076" max="15076" width="17.140625" style="3" customWidth="1"/>
    <col min="15077" max="15077" width="14.42578125" style="3" customWidth="1"/>
    <col min="15078" max="15078" width="15" style="3" customWidth="1"/>
    <col min="15079" max="15323" width="9.140625" style="3"/>
    <col min="15324" max="15324" width="7.5703125" style="3" customWidth="1"/>
    <col min="15325" max="15325" width="51.140625" style="3" customWidth="1"/>
    <col min="15326" max="15326" width="35" style="3" customWidth="1"/>
    <col min="15327" max="15327" width="16.5703125" style="3" customWidth="1"/>
    <col min="15328" max="15328" width="18.28515625" style="3" customWidth="1"/>
    <col min="15329" max="15329" width="14.7109375" style="3" customWidth="1"/>
    <col min="15330" max="15330" width="14.5703125" style="3" customWidth="1"/>
    <col min="15331" max="15331" width="17.28515625" style="3" customWidth="1"/>
    <col min="15332" max="15332" width="17.140625" style="3" customWidth="1"/>
    <col min="15333" max="15333" width="14.42578125" style="3" customWidth="1"/>
    <col min="15334" max="15334" width="15" style="3" customWidth="1"/>
    <col min="15335" max="15579" width="9.140625" style="3"/>
    <col min="15580" max="15580" width="7.5703125" style="3" customWidth="1"/>
    <col min="15581" max="15581" width="51.140625" style="3" customWidth="1"/>
    <col min="15582" max="15582" width="35" style="3" customWidth="1"/>
    <col min="15583" max="15583" width="16.5703125" style="3" customWidth="1"/>
    <col min="15584" max="15584" width="18.28515625" style="3" customWidth="1"/>
    <col min="15585" max="15585" width="14.7109375" style="3" customWidth="1"/>
    <col min="15586" max="15586" width="14.5703125" style="3" customWidth="1"/>
    <col min="15587" max="15587" width="17.28515625" style="3" customWidth="1"/>
    <col min="15588" max="15588" width="17.140625" style="3" customWidth="1"/>
    <col min="15589" max="15589" width="14.42578125" style="3" customWidth="1"/>
    <col min="15590" max="15590" width="15" style="3" customWidth="1"/>
    <col min="15591" max="15835" width="9.140625" style="3"/>
    <col min="15836" max="15836" width="7.5703125" style="3" customWidth="1"/>
    <col min="15837" max="15837" width="51.140625" style="3" customWidth="1"/>
    <col min="15838" max="15838" width="35" style="3" customWidth="1"/>
    <col min="15839" max="15839" width="16.5703125" style="3" customWidth="1"/>
    <col min="15840" max="15840" width="18.28515625" style="3" customWidth="1"/>
    <col min="15841" max="15841" width="14.7109375" style="3" customWidth="1"/>
    <col min="15842" max="15842" width="14.5703125" style="3" customWidth="1"/>
    <col min="15843" max="15843" width="17.28515625" style="3" customWidth="1"/>
    <col min="15844" max="15844" width="17.140625" style="3" customWidth="1"/>
    <col min="15845" max="15845" width="14.42578125" style="3" customWidth="1"/>
    <col min="15846" max="15846" width="15" style="3" customWidth="1"/>
    <col min="15847" max="16091" width="9.140625" style="3"/>
    <col min="16092" max="16092" width="7.5703125" style="3" customWidth="1"/>
    <col min="16093" max="16093" width="51.140625" style="3" customWidth="1"/>
    <col min="16094" max="16094" width="35" style="3" customWidth="1"/>
    <col min="16095" max="16095" width="16.5703125" style="3" customWidth="1"/>
    <col min="16096" max="16096" width="18.28515625" style="3" customWidth="1"/>
    <col min="16097" max="16097" width="14.7109375" style="3" customWidth="1"/>
    <col min="16098" max="16098" width="14.5703125" style="3" customWidth="1"/>
    <col min="16099" max="16099" width="17.28515625" style="3" customWidth="1"/>
    <col min="16100" max="16100" width="17.140625" style="3" customWidth="1"/>
    <col min="16101" max="16101" width="14.42578125" style="3" customWidth="1"/>
    <col min="16102" max="16102" width="15" style="3" customWidth="1"/>
    <col min="16103" max="16384" width="9.140625" style="3"/>
  </cols>
  <sheetData>
    <row r="1" spans="1:11" s="6" customFormat="1" ht="24" customHeight="1" x14ac:dyDescent="0.25">
      <c r="A1" s="1"/>
      <c r="B1" s="2"/>
      <c r="C1" s="3"/>
      <c r="D1" s="4"/>
      <c r="E1" s="5"/>
      <c r="F1" s="4"/>
      <c r="G1" s="169" t="s">
        <v>188</v>
      </c>
      <c r="H1" s="169"/>
      <c r="I1" s="169"/>
      <c r="J1" s="169"/>
      <c r="K1" s="169"/>
    </row>
    <row r="2" spans="1:11" s="6" customFormat="1" x14ac:dyDescent="0.25">
      <c r="A2" s="158" t="s">
        <v>0</v>
      </c>
      <c r="B2" s="158"/>
      <c r="C2" s="158"/>
      <c r="D2" s="158"/>
      <c r="E2" s="158"/>
      <c r="F2" s="158"/>
      <c r="G2" s="158"/>
      <c r="H2" s="158"/>
      <c r="I2" s="158"/>
    </row>
    <row r="3" spans="1:11" s="6" customFormat="1" ht="30.75" customHeight="1" x14ac:dyDescent="0.25">
      <c r="A3" s="168" t="s">
        <v>183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s="6" customFormat="1" ht="15" x14ac:dyDescent="0.25">
      <c r="A4" s="1"/>
      <c r="B4" s="2"/>
      <c r="C4" s="3"/>
      <c r="D4" s="4"/>
      <c r="E4" s="5"/>
      <c r="F4" s="4"/>
      <c r="G4" s="67"/>
      <c r="H4" s="4"/>
      <c r="I4" s="4"/>
      <c r="J4" s="6" t="s">
        <v>1</v>
      </c>
    </row>
    <row r="5" spans="1:11" s="6" customFormat="1" ht="20.25" customHeight="1" x14ac:dyDescent="0.25">
      <c r="A5" s="159" t="s">
        <v>2</v>
      </c>
      <c r="B5" s="161" t="s">
        <v>3</v>
      </c>
      <c r="C5" s="163"/>
      <c r="D5" s="165" t="s">
        <v>4</v>
      </c>
      <c r="E5" s="166"/>
      <c r="F5" s="166"/>
      <c r="G5" s="166"/>
      <c r="H5" s="166"/>
      <c r="I5" s="166"/>
      <c r="J5" s="166"/>
      <c r="K5" s="167"/>
    </row>
    <row r="6" spans="1:11" s="6" customFormat="1" ht="17.25" customHeight="1" x14ac:dyDescent="0.25">
      <c r="A6" s="160"/>
      <c r="B6" s="162"/>
      <c r="C6" s="164"/>
      <c r="D6" s="7" t="s">
        <v>5</v>
      </c>
      <c r="E6" s="7" t="s">
        <v>6</v>
      </c>
      <c r="F6" s="54" t="s">
        <v>7</v>
      </c>
      <c r="G6" s="68" t="s">
        <v>177</v>
      </c>
      <c r="H6" s="7" t="s">
        <v>178</v>
      </c>
      <c r="I6" s="7" t="s">
        <v>179</v>
      </c>
      <c r="J6" s="54" t="s">
        <v>180</v>
      </c>
      <c r="K6" s="54" t="s">
        <v>182</v>
      </c>
    </row>
    <row r="7" spans="1:11" s="13" customFormat="1" ht="12.75" x14ac:dyDescent="0.2">
      <c r="A7" s="8">
        <v>1</v>
      </c>
      <c r="B7" s="9">
        <v>2</v>
      </c>
      <c r="C7" s="10">
        <v>3</v>
      </c>
      <c r="D7" s="11">
        <v>4</v>
      </c>
      <c r="E7" s="11">
        <v>9</v>
      </c>
      <c r="F7" s="12">
        <v>10</v>
      </c>
      <c r="G7" s="69">
        <v>7</v>
      </c>
      <c r="H7" s="11">
        <v>8</v>
      </c>
      <c r="I7" s="11">
        <v>9</v>
      </c>
      <c r="J7" s="12">
        <v>10</v>
      </c>
      <c r="K7" s="53">
        <v>11</v>
      </c>
    </row>
    <row r="8" spans="1:11" s="15" customFormat="1" ht="15" customHeight="1" x14ac:dyDescent="0.25">
      <c r="A8" s="14"/>
      <c r="B8" s="154" t="s">
        <v>8</v>
      </c>
      <c r="C8" s="25" t="s">
        <v>9</v>
      </c>
      <c r="D8" s="19">
        <f>D12+D172+D232+D332</f>
        <v>201997.92797727999</v>
      </c>
      <c r="E8" s="19">
        <f>E12+E172+E232+E332</f>
        <v>29990.738977280002</v>
      </c>
      <c r="F8" s="19">
        <f>F12+F172+F232+F332</f>
        <v>26917.413</v>
      </c>
      <c r="G8" s="19">
        <f>G12+G172+G232+G332</f>
        <v>25702.705000000002</v>
      </c>
      <c r="H8" s="19">
        <f>H12+H172+H232+H332</f>
        <v>28750</v>
      </c>
      <c r="I8" s="19">
        <f>I12+I172+I232+I332</f>
        <v>28275.5</v>
      </c>
      <c r="J8" s="19">
        <f>J12+J172+J232+J332</f>
        <v>30175.5</v>
      </c>
      <c r="K8" s="19">
        <f>K12+K172+K232+K332</f>
        <v>30605.5</v>
      </c>
    </row>
    <row r="9" spans="1:11" s="15" customFormat="1" ht="15" customHeight="1" x14ac:dyDescent="0.25">
      <c r="A9" s="16"/>
      <c r="B9" s="155"/>
      <c r="C9" s="17" t="s">
        <v>10</v>
      </c>
      <c r="D9" s="19">
        <f>D13+D173+D233+D333</f>
        <v>139793.644</v>
      </c>
      <c r="E9" s="19">
        <f>E13+E173+E233+E333</f>
        <v>19384.624</v>
      </c>
      <c r="F9" s="19">
        <f>F13+F173+F233+F333</f>
        <v>20195.080000000002</v>
      </c>
      <c r="G9" s="19">
        <f>G13+G173+G233+G333</f>
        <v>17241.939999999999</v>
      </c>
      <c r="H9" s="19">
        <f>H13+H173+H233+H333</f>
        <v>20000</v>
      </c>
      <c r="I9" s="19">
        <f>I13+I173+I233+I333</f>
        <v>20324</v>
      </c>
      <c r="J9" s="19">
        <f>J13+J173+J233+J333</f>
        <v>21324</v>
      </c>
      <c r="K9" s="19">
        <f>K13+K173+K233+K333</f>
        <v>21324</v>
      </c>
    </row>
    <row r="10" spans="1:11" s="15" customFormat="1" ht="15" customHeight="1" x14ac:dyDescent="0.25">
      <c r="A10" s="16"/>
      <c r="B10" s="155"/>
      <c r="C10" s="17" t="s">
        <v>11</v>
      </c>
      <c r="D10" s="19">
        <f>D14+D174+D234+D334</f>
        <v>11585.987999999999</v>
      </c>
      <c r="E10" s="19">
        <f>E14+E174+E234+E334</f>
        <v>5376.85</v>
      </c>
      <c r="F10" s="19">
        <f>F14+F174+F234+F334</f>
        <v>1379.1379999999999</v>
      </c>
      <c r="G10" s="19">
        <f>G14+G174+G234+G334</f>
        <v>0</v>
      </c>
      <c r="H10" s="19">
        <f>H14+H174+H234+H334</f>
        <v>1000</v>
      </c>
      <c r="I10" s="19">
        <f>I14+I174+I234+I334</f>
        <v>1100</v>
      </c>
      <c r="J10" s="19">
        <f>J14+J174+J234+J334</f>
        <v>1350</v>
      </c>
      <c r="K10" s="19">
        <f>K14+K174+K234+K334</f>
        <v>1380</v>
      </c>
    </row>
    <row r="11" spans="1:11" s="15" customFormat="1" ht="15" customHeight="1" x14ac:dyDescent="0.25">
      <c r="A11" s="20"/>
      <c r="B11" s="156"/>
      <c r="C11" s="17" t="s">
        <v>12</v>
      </c>
      <c r="D11" s="19">
        <f>D15+D175+D235+D335</f>
        <v>50618.295977280002</v>
      </c>
      <c r="E11" s="19">
        <f>E15+E175+E235+E335</f>
        <v>5229.2649772799996</v>
      </c>
      <c r="F11" s="19">
        <f>F15+F175+F235+F335</f>
        <v>5343.1949999999997</v>
      </c>
      <c r="G11" s="19">
        <f>G15+G175+G235+G335</f>
        <v>8460.7649999999994</v>
      </c>
      <c r="H11" s="19">
        <f>H15+H175+H235+H335</f>
        <v>7750</v>
      </c>
      <c r="I11" s="19">
        <f>I15+I175+I235+I335</f>
        <v>6851.5</v>
      </c>
      <c r="J11" s="19">
        <f>J15+J175+J235+J335</f>
        <v>7501.5</v>
      </c>
      <c r="K11" s="19">
        <f>K15+K175+K235+K335</f>
        <v>7901.5</v>
      </c>
    </row>
    <row r="12" spans="1:11" s="15" customFormat="1" ht="15" customHeight="1" x14ac:dyDescent="0.25">
      <c r="A12" s="101" t="s">
        <v>13</v>
      </c>
      <c r="B12" s="103" t="s">
        <v>14</v>
      </c>
      <c r="C12" s="44" t="s">
        <v>9</v>
      </c>
      <c r="D12" s="45">
        <f>D16+D28+D36+D44+D56+D64+D92+D100+D108+D116+D124+D136+D144+D156+D164</f>
        <v>182428.84697727999</v>
      </c>
      <c r="E12" s="45">
        <f>E16+E28+E36+E44+E56+E64+E92+E100+E108+E116+E124+E136+E144+E156+E164</f>
        <v>26671.85797728</v>
      </c>
      <c r="F12" s="45">
        <f>F16+F28+F36+F44+F56+F64+F92+F100+F108+F116+F124+F136+F144+F156+F164</f>
        <v>25257.413</v>
      </c>
      <c r="G12" s="45">
        <f>G16+G28+G36+G44+G56+G64+G92+G100+G108+G116+G124+G136+G144</f>
        <v>19362.505000000001</v>
      </c>
      <c r="H12" s="45">
        <f>H16+H28+H36+H44+H56+H64+H92+H100+H108+H116+H124+H136+H144+H156+H164</f>
        <v>25650</v>
      </c>
      <c r="I12" s="45">
        <f>I16+I28+I36+I44+I56+I64+I92+I100+I108+I116+I124+I136+I144+I156+I164</f>
        <v>26525.5</v>
      </c>
      <c r="J12" s="45">
        <f>J16+J28+J36+J44+J56+J64+J92+J100+J108+J116+J124+J136+J144+J156+J164</f>
        <v>28475.5</v>
      </c>
      <c r="K12" s="45">
        <f>K16+K28+K36+K44+K56+K64+K92+K100+K108+K116+K124+K136+K144+K156+K164</f>
        <v>28905.5</v>
      </c>
    </row>
    <row r="13" spans="1:11" s="15" customFormat="1" ht="15" customHeight="1" x14ac:dyDescent="0.25">
      <c r="A13" s="102"/>
      <c r="B13" s="104"/>
      <c r="C13" s="44" t="s">
        <v>10</v>
      </c>
      <c r="D13" s="45">
        <f>D17+D29+D37+D45+D57+D65+D93+D101+D109+D117+D125+D137+D145+D157+D165</f>
        <v>133685.44399999999</v>
      </c>
      <c r="E13" s="45">
        <f>E17+E29+E37+E45+E57+E65+E93+E101+E109+E117+E125+E137+E145+E157+E165</f>
        <v>17956.624</v>
      </c>
      <c r="F13" s="45">
        <f>F17+F29+F37+F45+F57+F65+F93+F101+F109+F117+F125+F137+F145+F157+F165</f>
        <v>20195.080000000002</v>
      </c>
      <c r="G13" s="45">
        <f t="shared" ref="G13:G15" si="0">G17+G29+G37+G45+G57+G65+G93+G101+G109+G117+G125+G137+G145</f>
        <v>12561.74</v>
      </c>
      <c r="H13" s="45">
        <f>H17+H29+H37+H45+H57+H65+H93+H101+H109+H117+H125+H137+H145+H157+H165</f>
        <v>20000</v>
      </c>
      <c r="I13" s="45">
        <f>I17+I29+I37+I45+I57+I65+I93+I101+I109+I117+I125+I137+I145+I157+I165</f>
        <v>20324</v>
      </c>
      <c r="J13" s="45">
        <f>J17+J29+J37+J45+J57+J65+J93+J101+J109+J117+J125+J137+J145+J157+J165</f>
        <v>21324</v>
      </c>
      <c r="K13" s="45">
        <f>K17+K29+K37+K45+K57+K65+K93+K101+K109+K117+K125+K137+K145+K157+K165</f>
        <v>21324</v>
      </c>
    </row>
    <row r="14" spans="1:11" s="15" customFormat="1" ht="15" customHeight="1" x14ac:dyDescent="0.25">
      <c r="A14" s="102"/>
      <c r="B14" s="104"/>
      <c r="C14" s="44" t="s">
        <v>11</v>
      </c>
      <c r="D14" s="45">
        <f>D18+D30+D38+D46+D58+D66+D94+D102+D110+D118+D126+D138+D146+D158+D166</f>
        <v>11425.987999999999</v>
      </c>
      <c r="E14" s="45">
        <f>E18+E30+E38+E46+E58+E66+E94+E102+E110+E118+E126+E138+E146+E158+E166</f>
        <v>5216.8500000000004</v>
      </c>
      <c r="F14" s="45">
        <f>F18+F30+F38+F46+F58+F66+F94+F102+F110+F118+F126+F138+F146+F158+F166</f>
        <v>1379.1379999999999</v>
      </c>
      <c r="G14" s="45">
        <f t="shared" si="0"/>
        <v>0</v>
      </c>
      <c r="H14" s="45">
        <f>H18+H30+H38+H46+H58+H66+H94+H102+H110+H118+H126+H138+H146+H158+H166</f>
        <v>1000</v>
      </c>
      <c r="I14" s="45">
        <f>I18+I30+I38+I46+I58+I66+I94+I102+I110+I118+I126+I138+I146+I158+I166</f>
        <v>1100</v>
      </c>
      <c r="J14" s="45">
        <f>J18+J30+J38+J46+J58+J66+J94+J102+J110+J118+J126+J138+J146+J158+J166</f>
        <v>1350</v>
      </c>
      <c r="K14" s="45">
        <f>K18+K30+K38+K46+K58+K66+K94+K102+K110+K118+K126+K138+K146+K158+K166</f>
        <v>1380</v>
      </c>
    </row>
    <row r="15" spans="1:11" s="15" customFormat="1" ht="15" customHeight="1" x14ac:dyDescent="0.25">
      <c r="A15" s="157"/>
      <c r="B15" s="105"/>
      <c r="C15" s="44" t="s">
        <v>12</v>
      </c>
      <c r="D15" s="45">
        <f>D19+D31+D39+D47+D59+D67+D95+D103+D111+D119+D127+D139+D147+D159+D167</f>
        <v>37317.414977280001</v>
      </c>
      <c r="E15" s="45">
        <f>E19+E31+E39+E47+E59+E67+E95+E103+E111+E119+E127+E139+E147+E159+E167</f>
        <v>3498.3839772800002</v>
      </c>
      <c r="F15" s="45">
        <f>F19+F31+F39+F47+F59+F67+F95+F103+F111+F119+F127+F139+F147+F159+F167</f>
        <v>3683.1949999999997</v>
      </c>
      <c r="G15" s="45">
        <f t="shared" si="0"/>
        <v>6800.7650000000003</v>
      </c>
      <c r="H15" s="45">
        <f>H19+H31+H39+H47+H59+H67+H95+H103+H111+H119+H127+H139+H147+H159+H167</f>
        <v>4650</v>
      </c>
      <c r="I15" s="45">
        <f>I19+I31+I39+I47+I59+I67+I95+I103+I111+I119+I127+I139+I147+I159+I167</f>
        <v>5101.5</v>
      </c>
      <c r="J15" s="45">
        <f>J19+J31+J39+J47+J59+J67+J95+J103+J111+J119+J127+J139+J147+J159+J167</f>
        <v>5801.5</v>
      </c>
      <c r="K15" s="45">
        <f>K19+K31+K39+K47+K59+K67+K95+K103+K111+K119+K127+K139+K147+K159+K167</f>
        <v>6201.5</v>
      </c>
    </row>
    <row r="16" spans="1:11" s="15" customFormat="1" ht="15" customHeight="1" x14ac:dyDescent="0.25">
      <c r="A16" s="96" t="s">
        <v>15</v>
      </c>
      <c r="B16" s="151" t="s">
        <v>16</v>
      </c>
      <c r="C16" s="46" t="s">
        <v>9</v>
      </c>
      <c r="D16" s="47">
        <f t="shared" ref="D16" si="1">SUM(D17:D19)</f>
        <v>0</v>
      </c>
      <c r="E16" s="47">
        <f>E20+E24</f>
        <v>0</v>
      </c>
      <c r="F16" s="47">
        <f t="shared" ref="F16:G16" si="2">F20+F24</f>
        <v>0</v>
      </c>
      <c r="G16" s="47">
        <f t="shared" si="2"/>
        <v>0</v>
      </c>
      <c r="H16" s="47">
        <f t="shared" ref="H16:K16" si="3">H20+H24</f>
        <v>0</v>
      </c>
      <c r="I16" s="47">
        <f t="shared" si="3"/>
        <v>0</v>
      </c>
      <c r="J16" s="47">
        <f t="shared" si="3"/>
        <v>0</v>
      </c>
      <c r="K16" s="47">
        <f t="shared" si="3"/>
        <v>0</v>
      </c>
    </row>
    <row r="17" spans="1:11" s="15" customFormat="1" ht="15" customHeight="1" x14ac:dyDescent="0.25">
      <c r="A17" s="97"/>
      <c r="B17" s="152"/>
      <c r="C17" s="46" t="s">
        <v>10</v>
      </c>
      <c r="D17" s="47">
        <f>SUM(E17:J17)</f>
        <v>0</v>
      </c>
      <c r="E17" s="47">
        <f>E21+E25</f>
        <v>0</v>
      </c>
      <c r="F17" s="47">
        <f t="shared" ref="F17" si="4">F21+F25</f>
        <v>0</v>
      </c>
      <c r="G17" s="47">
        <f>G21+G25</f>
        <v>0</v>
      </c>
      <c r="H17" s="47">
        <f t="shared" ref="H17:K17" si="5">H21+H25</f>
        <v>0</v>
      </c>
      <c r="I17" s="47">
        <f t="shared" si="5"/>
        <v>0</v>
      </c>
      <c r="J17" s="47">
        <f t="shared" si="5"/>
        <v>0</v>
      </c>
      <c r="K17" s="47">
        <f t="shared" si="5"/>
        <v>0</v>
      </c>
    </row>
    <row r="18" spans="1:11" s="15" customFormat="1" ht="15" customHeight="1" x14ac:dyDescent="0.25">
      <c r="A18" s="97"/>
      <c r="B18" s="152"/>
      <c r="C18" s="46" t="s">
        <v>11</v>
      </c>
      <c r="D18" s="47">
        <f>SUM(E18:J18)</f>
        <v>0</v>
      </c>
      <c r="E18" s="47">
        <f t="shared" ref="E18:E19" si="6">E22+E26</f>
        <v>0</v>
      </c>
      <c r="F18" s="47">
        <f t="shared" ref="F18:G18" si="7">F22+F26</f>
        <v>0</v>
      </c>
      <c r="G18" s="47">
        <f t="shared" si="7"/>
        <v>0</v>
      </c>
      <c r="H18" s="47">
        <f t="shared" ref="H18:K18" si="8">H22+H26</f>
        <v>0</v>
      </c>
      <c r="I18" s="47">
        <f t="shared" si="8"/>
        <v>0</v>
      </c>
      <c r="J18" s="47">
        <f t="shared" si="8"/>
        <v>0</v>
      </c>
      <c r="K18" s="47">
        <f t="shared" si="8"/>
        <v>0</v>
      </c>
    </row>
    <row r="19" spans="1:11" s="15" customFormat="1" ht="15" customHeight="1" x14ac:dyDescent="0.25">
      <c r="A19" s="106"/>
      <c r="B19" s="153"/>
      <c r="C19" s="46" t="s">
        <v>12</v>
      </c>
      <c r="D19" s="47">
        <f>SUM(E19:J19)</f>
        <v>0</v>
      </c>
      <c r="E19" s="47">
        <f t="shared" si="6"/>
        <v>0</v>
      </c>
      <c r="F19" s="47">
        <f t="shared" ref="F19:G19" si="9">F23+F27</f>
        <v>0</v>
      </c>
      <c r="G19" s="47">
        <f t="shared" si="9"/>
        <v>0</v>
      </c>
      <c r="H19" s="47">
        <f t="shared" ref="H19:K19" si="10">H23+H27</f>
        <v>0</v>
      </c>
      <c r="I19" s="47">
        <f t="shared" si="10"/>
        <v>0</v>
      </c>
      <c r="J19" s="47">
        <f t="shared" si="10"/>
        <v>0</v>
      </c>
      <c r="K19" s="47">
        <f t="shared" si="10"/>
        <v>0</v>
      </c>
    </row>
    <row r="20" spans="1:11" s="15" customFormat="1" ht="15" customHeight="1" x14ac:dyDescent="0.25">
      <c r="A20" s="71" t="s">
        <v>17</v>
      </c>
      <c r="B20" s="79" t="s">
        <v>18</v>
      </c>
      <c r="C20" s="61" t="s">
        <v>9</v>
      </c>
      <c r="D20" s="19">
        <f>E20+F20+G20+H20+I20</f>
        <v>0</v>
      </c>
      <c r="E20" s="19">
        <f>SUM(E21:E23)</f>
        <v>0</v>
      </c>
      <c r="F20" s="19">
        <f>SUM(F21:F23)</f>
        <v>0</v>
      </c>
      <c r="G20" s="19">
        <f>SUM(G21:G23)</f>
        <v>0</v>
      </c>
      <c r="H20" s="19">
        <f t="shared" ref="H20:K20" si="11">SUM(H21:H23)</f>
        <v>0</v>
      </c>
      <c r="I20" s="19">
        <f t="shared" si="11"/>
        <v>0</v>
      </c>
      <c r="J20" s="19">
        <f t="shared" si="11"/>
        <v>0</v>
      </c>
      <c r="K20" s="19">
        <f t="shared" si="11"/>
        <v>0</v>
      </c>
    </row>
    <row r="21" spans="1:11" s="15" customFormat="1" ht="15" customHeight="1" x14ac:dyDescent="0.25">
      <c r="A21" s="72"/>
      <c r="B21" s="80"/>
      <c r="C21" s="25" t="s">
        <v>10</v>
      </c>
      <c r="D21" s="19">
        <f>E21+F21+G21+H21+I21</f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</row>
    <row r="22" spans="1:11" s="15" customFormat="1" ht="15" customHeight="1" x14ac:dyDescent="0.25">
      <c r="A22" s="72"/>
      <c r="B22" s="80"/>
      <c r="C22" s="25" t="s">
        <v>11</v>
      </c>
      <c r="D22" s="19">
        <f>E22+F22+G22+H22+I22</f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</row>
    <row r="23" spans="1:11" s="15" customFormat="1" ht="15" customHeight="1" x14ac:dyDescent="0.25">
      <c r="A23" s="73"/>
      <c r="B23" s="81"/>
      <c r="C23" s="25" t="s">
        <v>12</v>
      </c>
      <c r="D23" s="19">
        <f>E23+F23+G23+H23+I23+J23</f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</row>
    <row r="24" spans="1:11" s="15" customFormat="1" ht="15" customHeight="1" x14ac:dyDescent="0.25">
      <c r="A24" s="71" t="s">
        <v>19</v>
      </c>
      <c r="B24" s="79" t="s">
        <v>20</v>
      </c>
      <c r="C24" s="61" t="s">
        <v>9</v>
      </c>
      <c r="D24" s="19">
        <f>E24+F24+G24+H24+I24</f>
        <v>0</v>
      </c>
      <c r="E24" s="19">
        <f>SUM(E25:E27)</f>
        <v>0</v>
      </c>
      <c r="F24" s="19">
        <f>SUM(F25:F27)</f>
        <v>0</v>
      </c>
      <c r="G24" s="19">
        <f>SUM(G25:G27)</f>
        <v>0</v>
      </c>
      <c r="H24" s="19">
        <f t="shared" ref="H24:K24" si="12">SUM(H25:H27)</f>
        <v>0</v>
      </c>
      <c r="I24" s="19">
        <f t="shared" si="12"/>
        <v>0</v>
      </c>
      <c r="J24" s="19">
        <f t="shared" si="12"/>
        <v>0</v>
      </c>
      <c r="K24" s="19">
        <f t="shared" si="12"/>
        <v>0</v>
      </c>
    </row>
    <row r="25" spans="1:11" s="15" customFormat="1" ht="15" customHeight="1" x14ac:dyDescent="0.25">
      <c r="A25" s="72"/>
      <c r="B25" s="80"/>
      <c r="C25" s="25" t="s">
        <v>10</v>
      </c>
      <c r="D25" s="19">
        <f>E25+F25+G25+H25+I25+J25</f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</row>
    <row r="26" spans="1:11" s="15" customFormat="1" ht="15" customHeight="1" x14ac:dyDescent="0.25">
      <c r="A26" s="72"/>
      <c r="B26" s="80"/>
      <c r="C26" s="25" t="s">
        <v>11</v>
      </c>
      <c r="D26" s="19">
        <f>SUM(E26:J26)</f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</row>
    <row r="27" spans="1:11" s="15" customFormat="1" ht="15" customHeight="1" x14ac:dyDescent="0.25">
      <c r="A27" s="73"/>
      <c r="B27" s="81"/>
      <c r="C27" s="25" t="s">
        <v>12</v>
      </c>
      <c r="D27" s="19">
        <f>E27+F27+G27+H27+I27+J27</f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</row>
    <row r="28" spans="1:11" s="22" customFormat="1" ht="15" customHeight="1" x14ac:dyDescent="0.25">
      <c r="A28" s="96" t="s">
        <v>21</v>
      </c>
      <c r="B28" s="151" t="s">
        <v>22</v>
      </c>
      <c r="C28" s="46" t="s">
        <v>9</v>
      </c>
      <c r="D28" s="47">
        <f>D32</f>
        <v>44569.714999999997</v>
      </c>
      <c r="E28" s="47">
        <f t="shared" ref="E28" si="13">SUM(E29:E31)</f>
        <v>5163.1399999999994</v>
      </c>
      <c r="F28" s="47">
        <f>SUM(F29:F31)</f>
        <v>3716.1459999999997</v>
      </c>
      <c r="G28" s="47">
        <f>SUM(G29:G31)</f>
        <v>2890.4290000000001</v>
      </c>
      <c r="H28" s="47">
        <f t="shared" ref="H28:K28" si="14">SUM(H29:H31)</f>
        <v>6650</v>
      </c>
      <c r="I28" s="47">
        <f t="shared" si="14"/>
        <v>7650</v>
      </c>
      <c r="J28" s="47">
        <f t="shared" si="14"/>
        <v>9150</v>
      </c>
      <c r="K28" s="47">
        <f t="shared" si="14"/>
        <v>9350</v>
      </c>
    </row>
    <row r="29" spans="1:11" s="22" customFormat="1" ht="15" customHeight="1" x14ac:dyDescent="0.25">
      <c r="A29" s="97"/>
      <c r="B29" s="152"/>
      <c r="C29" s="46" t="s">
        <v>10</v>
      </c>
      <c r="D29" s="47">
        <f t="shared" ref="D29:D31" si="15">D33</f>
        <v>29413.96</v>
      </c>
      <c r="E29" s="47">
        <f t="shared" ref="E29" si="16">E33</f>
        <v>3863.14</v>
      </c>
      <c r="F29" s="47">
        <f>F33</f>
        <v>2521.08</v>
      </c>
      <c r="G29" s="47">
        <f>G33</f>
        <v>1529.74</v>
      </c>
      <c r="H29" s="47">
        <f t="shared" ref="H29:K29" si="17">H33</f>
        <v>4500</v>
      </c>
      <c r="I29" s="47">
        <f t="shared" si="17"/>
        <v>5000</v>
      </c>
      <c r="J29" s="47">
        <f t="shared" si="17"/>
        <v>6000</v>
      </c>
      <c r="K29" s="47">
        <f t="shared" si="17"/>
        <v>6000</v>
      </c>
    </row>
    <row r="30" spans="1:11" s="22" customFormat="1" ht="15" customHeight="1" x14ac:dyDescent="0.25">
      <c r="A30" s="97"/>
      <c r="B30" s="152"/>
      <c r="C30" s="46" t="s">
        <v>11</v>
      </c>
      <c r="D30" s="47">
        <f t="shared" si="15"/>
        <v>1000</v>
      </c>
      <c r="E30" s="47">
        <f t="shared" ref="E30" si="18">E34</f>
        <v>300</v>
      </c>
      <c r="F30" s="47">
        <f>F34</f>
        <v>100</v>
      </c>
      <c r="G30" s="47">
        <f t="shared" ref="G30:K31" si="19">G34</f>
        <v>0</v>
      </c>
      <c r="H30" s="47">
        <f t="shared" si="19"/>
        <v>150</v>
      </c>
      <c r="I30" s="47">
        <f t="shared" si="19"/>
        <v>150</v>
      </c>
      <c r="J30" s="47">
        <f t="shared" si="19"/>
        <v>150</v>
      </c>
      <c r="K30" s="47">
        <f t="shared" si="19"/>
        <v>150</v>
      </c>
    </row>
    <row r="31" spans="1:11" s="22" customFormat="1" ht="15" customHeight="1" x14ac:dyDescent="0.25">
      <c r="A31" s="106"/>
      <c r="B31" s="153"/>
      <c r="C31" s="46" t="s">
        <v>12</v>
      </c>
      <c r="D31" s="47">
        <f t="shared" si="15"/>
        <v>14155.755000000001</v>
      </c>
      <c r="E31" s="47">
        <f t="shared" ref="E31" si="20">E35</f>
        <v>1000</v>
      </c>
      <c r="F31" s="47">
        <f>F35</f>
        <v>1095.066</v>
      </c>
      <c r="G31" s="47">
        <f t="shared" si="19"/>
        <v>1360.6890000000001</v>
      </c>
      <c r="H31" s="47">
        <f t="shared" si="19"/>
        <v>2000</v>
      </c>
      <c r="I31" s="47">
        <f t="shared" si="19"/>
        <v>2500</v>
      </c>
      <c r="J31" s="47">
        <f t="shared" si="19"/>
        <v>3000</v>
      </c>
      <c r="K31" s="47">
        <f t="shared" si="19"/>
        <v>3200</v>
      </c>
    </row>
    <row r="32" spans="1:11" s="22" customFormat="1" ht="15" customHeight="1" x14ac:dyDescent="0.25">
      <c r="A32" s="71" t="s">
        <v>23</v>
      </c>
      <c r="B32" s="79" t="s">
        <v>24</v>
      </c>
      <c r="C32" s="61" t="s">
        <v>9</v>
      </c>
      <c r="D32" s="19">
        <f>E32+F32+G32+H32+I32+J32+K32</f>
        <v>44569.714999999997</v>
      </c>
      <c r="E32" s="19">
        <f t="shared" ref="E32:F32" si="21">E33+E34+E35</f>
        <v>5163.1399999999994</v>
      </c>
      <c r="F32" s="19">
        <f t="shared" si="21"/>
        <v>3716.1459999999997</v>
      </c>
      <c r="G32" s="19">
        <f t="shared" ref="G32:H32" si="22">G33+G34+G35</f>
        <v>2890.4290000000001</v>
      </c>
      <c r="H32" s="19">
        <f t="shared" si="22"/>
        <v>6650</v>
      </c>
      <c r="I32" s="19">
        <f t="shared" ref="I32:K32" si="23">I33+I34+I35</f>
        <v>7650</v>
      </c>
      <c r="J32" s="19">
        <f t="shared" si="23"/>
        <v>9150</v>
      </c>
      <c r="K32" s="19">
        <f t="shared" si="23"/>
        <v>9350</v>
      </c>
    </row>
    <row r="33" spans="1:11" s="22" customFormat="1" ht="15" customHeight="1" x14ac:dyDescent="0.25">
      <c r="A33" s="72"/>
      <c r="B33" s="80"/>
      <c r="C33" s="25" t="s">
        <v>10</v>
      </c>
      <c r="D33" s="19">
        <f t="shared" ref="D33:D35" si="24">E33+F33+G33+H33+I33+J33+K33</f>
        <v>29413.96</v>
      </c>
      <c r="E33" s="19">
        <v>3863.14</v>
      </c>
      <c r="F33" s="19">
        <v>2521.08</v>
      </c>
      <c r="G33" s="19">
        <v>1529.74</v>
      </c>
      <c r="H33" s="19">
        <v>4500</v>
      </c>
      <c r="I33" s="19">
        <v>5000</v>
      </c>
      <c r="J33" s="19">
        <v>6000</v>
      </c>
      <c r="K33" s="19">
        <v>6000</v>
      </c>
    </row>
    <row r="34" spans="1:11" s="15" customFormat="1" ht="15" customHeight="1" x14ac:dyDescent="0.25">
      <c r="A34" s="72"/>
      <c r="B34" s="80"/>
      <c r="C34" s="25" t="s">
        <v>11</v>
      </c>
      <c r="D34" s="19">
        <f t="shared" si="24"/>
        <v>1000</v>
      </c>
      <c r="E34" s="19">
        <v>300</v>
      </c>
      <c r="F34" s="19">
        <v>100</v>
      </c>
      <c r="G34" s="19">
        <v>0</v>
      </c>
      <c r="H34" s="19">
        <v>150</v>
      </c>
      <c r="I34" s="19">
        <v>150</v>
      </c>
      <c r="J34" s="19">
        <v>150</v>
      </c>
      <c r="K34" s="19">
        <v>150</v>
      </c>
    </row>
    <row r="35" spans="1:11" s="22" customFormat="1" ht="15" customHeight="1" x14ac:dyDescent="0.25">
      <c r="A35" s="73"/>
      <c r="B35" s="81"/>
      <c r="C35" s="25" t="s">
        <v>12</v>
      </c>
      <c r="D35" s="19">
        <f t="shared" si="24"/>
        <v>14155.755000000001</v>
      </c>
      <c r="E35" s="19">
        <v>1000</v>
      </c>
      <c r="F35" s="19">
        <v>1095.066</v>
      </c>
      <c r="G35" s="19">
        <v>1360.6890000000001</v>
      </c>
      <c r="H35" s="19">
        <v>2000</v>
      </c>
      <c r="I35" s="19">
        <v>2500</v>
      </c>
      <c r="J35" s="19">
        <v>3000</v>
      </c>
      <c r="K35" s="19">
        <v>3200</v>
      </c>
    </row>
    <row r="36" spans="1:11" s="22" customFormat="1" ht="15" customHeight="1" x14ac:dyDescent="0.25">
      <c r="A36" s="96" t="s">
        <v>25</v>
      </c>
      <c r="B36" s="151" t="s">
        <v>26</v>
      </c>
      <c r="C36" s="46" t="s">
        <v>9</v>
      </c>
      <c r="D36" s="47">
        <f>D40</f>
        <v>300</v>
      </c>
      <c r="E36" s="47">
        <f t="shared" ref="E36:F36" si="25">SUM(E37:E39)</f>
        <v>300</v>
      </c>
      <c r="F36" s="47">
        <f t="shared" si="25"/>
        <v>0</v>
      </c>
      <c r="G36" s="47">
        <f>G40</f>
        <v>0</v>
      </c>
      <c r="H36" s="47">
        <f t="shared" ref="H36:K36" si="26">SUM(H37:H39)</f>
        <v>0</v>
      </c>
      <c r="I36" s="47">
        <f t="shared" si="26"/>
        <v>0</v>
      </c>
      <c r="J36" s="47">
        <f t="shared" si="26"/>
        <v>0</v>
      </c>
      <c r="K36" s="47">
        <f t="shared" si="26"/>
        <v>0</v>
      </c>
    </row>
    <row r="37" spans="1:11" s="22" customFormat="1" ht="15" customHeight="1" x14ac:dyDescent="0.25">
      <c r="A37" s="97"/>
      <c r="B37" s="152"/>
      <c r="C37" s="46" t="s">
        <v>10</v>
      </c>
      <c r="D37" s="47">
        <f t="shared" ref="D37:D39" si="27">D41</f>
        <v>0</v>
      </c>
      <c r="E37" s="47">
        <f t="shared" ref="E37" si="28">E41</f>
        <v>0</v>
      </c>
      <c r="F37" s="47">
        <f>F41</f>
        <v>0</v>
      </c>
      <c r="G37" s="47">
        <f>G41</f>
        <v>0</v>
      </c>
      <c r="H37" s="47">
        <f t="shared" ref="H37:K37" si="29">H41</f>
        <v>0</v>
      </c>
      <c r="I37" s="47">
        <f t="shared" si="29"/>
        <v>0</v>
      </c>
      <c r="J37" s="47">
        <f t="shared" si="29"/>
        <v>0</v>
      </c>
      <c r="K37" s="47">
        <f t="shared" si="29"/>
        <v>0</v>
      </c>
    </row>
    <row r="38" spans="1:11" s="22" customFormat="1" ht="15" customHeight="1" x14ac:dyDescent="0.25">
      <c r="A38" s="97"/>
      <c r="B38" s="152"/>
      <c r="C38" s="46" t="s">
        <v>11</v>
      </c>
      <c r="D38" s="47">
        <f t="shared" si="27"/>
        <v>300</v>
      </c>
      <c r="E38" s="47">
        <f t="shared" ref="E38" si="30">E42</f>
        <v>300</v>
      </c>
      <c r="F38" s="47">
        <f>F42</f>
        <v>0</v>
      </c>
      <c r="G38" s="47">
        <f t="shared" ref="G38:K39" si="31">G42</f>
        <v>0</v>
      </c>
      <c r="H38" s="47">
        <f t="shared" si="31"/>
        <v>0</v>
      </c>
      <c r="I38" s="47">
        <f t="shared" si="31"/>
        <v>0</v>
      </c>
      <c r="J38" s="47">
        <f>J42</f>
        <v>0</v>
      </c>
      <c r="K38" s="47">
        <f t="shared" si="31"/>
        <v>0</v>
      </c>
    </row>
    <row r="39" spans="1:11" s="22" customFormat="1" ht="15" customHeight="1" x14ac:dyDescent="0.25">
      <c r="A39" s="106"/>
      <c r="B39" s="153"/>
      <c r="C39" s="46" t="s">
        <v>12</v>
      </c>
      <c r="D39" s="47">
        <f t="shared" si="27"/>
        <v>0</v>
      </c>
      <c r="E39" s="47">
        <f t="shared" ref="E39" si="32">E43</f>
        <v>0</v>
      </c>
      <c r="F39" s="47">
        <f>F43</f>
        <v>0</v>
      </c>
      <c r="G39" s="47">
        <f t="shared" si="31"/>
        <v>0</v>
      </c>
      <c r="H39" s="47">
        <f t="shared" si="31"/>
        <v>0</v>
      </c>
      <c r="I39" s="47">
        <f t="shared" si="31"/>
        <v>0</v>
      </c>
      <c r="J39" s="47">
        <f t="shared" si="31"/>
        <v>0</v>
      </c>
      <c r="K39" s="47">
        <f t="shared" si="31"/>
        <v>0</v>
      </c>
    </row>
    <row r="40" spans="1:11" s="22" customFormat="1" ht="15" customHeight="1" x14ac:dyDescent="0.25">
      <c r="A40" s="71" t="s">
        <v>27</v>
      </c>
      <c r="B40" s="79" t="s">
        <v>28</v>
      </c>
      <c r="C40" s="61" t="s">
        <v>9</v>
      </c>
      <c r="D40" s="19">
        <f t="shared" ref="D40:G40" si="33">SUM(D41:D43)</f>
        <v>300</v>
      </c>
      <c r="E40" s="19">
        <f t="shared" ref="E40" si="34">SUM(E41:E43)</f>
        <v>300</v>
      </c>
      <c r="F40" s="19">
        <f>F41+F42+F43</f>
        <v>0</v>
      </c>
      <c r="G40" s="19">
        <f t="shared" si="33"/>
        <v>0</v>
      </c>
      <c r="H40" s="19">
        <f t="shared" ref="H40:K40" si="35">H41+H42+H43</f>
        <v>0</v>
      </c>
      <c r="I40" s="19">
        <f t="shared" si="35"/>
        <v>0</v>
      </c>
      <c r="J40" s="19">
        <f t="shared" si="35"/>
        <v>0</v>
      </c>
      <c r="K40" s="19">
        <f t="shared" si="35"/>
        <v>0</v>
      </c>
    </row>
    <row r="41" spans="1:11" s="22" customFormat="1" ht="15" customHeight="1" x14ac:dyDescent="0.25">
      <c r="A41" s="72"/>
      <c r="B41" s="80"/>
      <c r="C41" s="25" t="s">
        <v>10</v>
      </c>
      <c r="D41" s="19">
        <f>SUM(E41:J41)</f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</row>
    <row r="42" spans="1:11" s="22" customFormat="1" ht="15" customHeight="1" x14ac:dyDescent="0.25">
      <c r="A42" s="72"/>
      <c r="B42" s="80"/>
      <c r="C42" s="25" t="s">
        <v>11</v>
      </c>
      <c r="D42" s="19">
        <f>SUM(E42:J42)</f>
        <v>300</v>
      </c>
      <c r="E42" s="19">
        <v>300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</row>
    <row r="43" spans="1:11" s="22" customFormat="1" ht="15" customHeight="1" x14ac:dyDescent="0.25">
      <c r="A43" s="72"/>
      <c r="B43" s="81"/>
      <c r="C43" s="25" t="s">
        <v>12</v>
      </c>
      <c r="D43" s="19">
        <f>SUM(E43:J43)</f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</row>
    <row r="44" spans="1:11" s="22" customFormat="1" ht="15" customHeight="1" x14ac:dyDescent="0.25">
      <c r="A44" s="96" t="s">
        <v>29</v>
      </c>
      <c r="B44" s="151" t="s">
        <v>30</v>
      </c>
      <c r="C44" s="46" t="s">
        <v>9</v>
      </c>
      <c r="D44" s="47">
        <f>D48</f>
        <v>2700</v>
      </c>
      <c r="E44" s="47">
        <f t="shared" ref="E44" si="36">SUM(E45:E47)</f>
        <v>2000</v>
      </c>
      <c r="F44" s="47">
        <f>SUM(F45:F47)</f>
        <v>700</v>
      </c>
      <c r="G44" s="47">
        <f t="shared" ref="G44:K44" si="37">SUM(G45:G47)</f>
        <v>98</v>
      </c>
      <c r="H44" s="47">
        <f t="shared" si="37"/>
        <v>0</v>
      </c>
      <c r="I44" s="47">
        <f t="shared" si="37"/>
        <v>0</v>
      </c>
      <c r="J44" s="47">
        <f t="shared" si="37"/>
        <v>0</v>
      </c>
      <c r="K44" s="47">
        <f t="shared" si="37"/>
        <v>0</v>
      </c>
    </row>
    <row r="45" spans="1:11" s="22" customFormat="1" ht="15" customHeight="1" x14ac:dyDescent="0.25">
      <c r="A45" s="97"/>
      <c r="B45" s="152"/>
      <c r="C45" s="46" t="s">
        <v>10</v>
      </c>
      <c r="D45" s="47">
        <f t="shared" ref="D45:D47" si="38">D49</f>
        <v>0</v>
      </c>
      <c r="E45" s="48">
        <f t="shared" ref="E45:F45" si="39">E49+E53</f>
        <v>0</v>
      </c>
      <c r="F45" s="48">
        <f t="shared" si="39"/>
        <v>0</v>
      </c>
      <c r="G45" s="48">
        <f t="shared" ref="G45:K47" si="40">G49+G53</f>
        <v>0</v>
      </c>
      <c r="H45" s="48">
        <f t="shared" si="40"/>
        <v>0</v>
      </c>
      <c r="I45" s="48">
        <f t="shared" si="40"/>
        <v>0</v>
      </c>
      <c r="J45" s="48">
        <f t="shared" si="40"/>
        <v>0</v>
      </c>
      <c r="K45" s="48">
        <f t="shared" si="40"/>
        <v>0</v>
      </c>
    </row>
    <row r="46" spans="1:11" s="22" customFormat="1" ht="15" customHeight="1" x14ac:dyDescent="0.25">
      <c r="A46" s="97"/>
      <c r="B46" s="152"/>
      <c r="C46" s="46" t="s">
        <v>11</v>
      </c>
      <c r="D46" s="47">
        <f t="shared" si="38"/>
        <v>2700</v>
      </c>
      <c r="E46" s="48">
        <f t="shared" ref="E46" si="41">E50+E54</f>
        <v>2000</v>
      </c>
      <c r="F46" s="48">
        <f>F50+F54</f>
        <v>700</v>
      </c>
      <c r="G46" s="48">
        <f t="shared" si="40"/>
        <v>0</v>
      </c>
      <c r="H46" s="48">
        <f t="shared" si="40"/>
        <v>0</v>
      </c>
      <c r="I46" s="48">
        <f t="shared" si="40"/>
        <v>0</v>
      </c>
      <c r="J46" s="48">
        <f t="shared" si="40"/>
        <v>0</v>
      </c>
      <c r="K46" s="48">
        <f t="shared" si="40"/>
        <v>0</v>
      </c>
    </row>
    <row r="47" spans="1:11" s="22" customFormat="1" ht="15" customHeight="1" x14ac:dyDescent="0.25">
      <c r="A47" s="106"/>
      <c r="B47" s="153"/>
      <c r="C47" s="46" t="s">
        <v>12</v>
      </c>
      <c r="D47" s="47">
        <f t="shared" si="38"/>
        <v>0</v>
      </c>
      <c r="E47" s="48">
        <f t="shared" ref="E47" si="42">E51+E55</f>
        <v>0</v>
      </c>
      <c r="F47" s="48">
        <f>F51+F55</f>
        <v>0</v>
      </c>
      <c r="G47" s="48">
        <f t="shared" si="40"/>
        <v>98</v>
      </c>
      <c r="H47" s="48">
        <f t="shared" si="40"/>
        <v>0</v>
      </c>
      <c r="I47" s="48">
        <f t="shared" si="40"/>
        <v>0</v>
      </c>
      <c r="J47" s="48">
        <f t="shared" si="40"/>
        <v>0</v>
      </c>
      <c r="K47" s="48">
        <f t="shared" si="40"/>
        <v>0</v>
      </c>
    </row>
    <row r="48" spans="1:11" s="22" customFormat="1" ht="15" customHeight="1" x14ac:dyDescent="0.25">
      <c r="A48" s="71" t="s">
        <v>31</v>
      </c>
      <c r="B48" s="79" t="s">
        <v>32</v>
      </c>
      <c r="C48" s="61" t="s">
        <v>9</v>
      </c>
      <c r="D48" s="19">
        <f t="shared" ref="D48:K48" si="43">D49+D50+D51</f>
        <v>2700</v>
      </c>
      <c r="E48" s="19">
        <f t="shared" ref="E48:F48" si="44">E49+E50+E51</f>
        <v>2000</v>
      </c>
      <c r="F48" s="19">
        <f t="shared" si="44"/>
        <v>700</v>
      </c>
      <c r="G48" s="19">
        <f t="shared" si="43"/>
        <v>0</v>
      </c>
      <c r="H48" s="19">
        <f t="shared" si="43"/>
        <v>0</v>
      </c>
      <c r="I48" s="19">
        <f t="shared" si="43"/>
        <v>0</v>
      </c>
      <c r="J48" s="19">
        <f t="shared" si="43"/>
        <v>0</v>
      </c>
      <c r="K48" s="19">
        <f t="shared" si="43"/>
        <v>0</v>
      </c>
    </row>
    <row r="49" spans="1:11" s="22" customFormat="1" ht="15" customHeight="1" x14ac:dyDescent="0.25">
      <c r="A49" s="72"/>
      <c r="B49" s="80"/>
      <c r="C49" s="25" t="s">
        <v>10</v>
      </c>
      <c r="D49" s="19">
        <f>SUM(E49:J49)</f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</row>
    <row r="50" spans="1:11" s="22" customFormat="1" ht="15" customHeight="1" x14ac:dyDescent="0.25">
      <c r="A50" s="72"/>
      <c r="B50" s="80"/>
      <c r="C50" s="25" t="s">
        <v>11</v>
      </c>
      <c r="D50" s="19">
        <f>SUM(E50:J50)</f>
        <v>2700</v>
      </c>
      <c r="E50" s="19">
        <v>2000</v>
      </c>
      <c r="F50" s="19">
        <v>700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</row>
    <row r="51" spans="1:11" s="22" customFormat="1" ht="15" customHeight="1" x14ac:dyDescent="0.25">
      <c r="A51" s="73"/>
      <c r="B51" s="81"/>
      <c r="C51" s="25" t="s">
        <v>12</v>
      </c>
      <c r="D51" s="19">
        <f>SUM(E51:J51)</f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</row>
    <row r="52" spans="1:11" s="22" customFormat="1" ht="15" customHeight="1" x14ac:dyDescent="0.25">
      <c r="A52" s="71" t="s">
        <v>33</v>
      </c>
      <c r="B52" s="79" t="s">
        <v>34</v>
      </c>
      <c r="C52" s="61" t="s">
        <v>9</v>
      </c>
      <c r="D52" s="19">
        <f>SUM(D53:D55)</f>
        <v>98</v>
      </c>
      <c r="E52" s="19">
        <f t="shared" ref="E52:F52" si="45">E53+E54+E55</f>
        <v>0</v>
      </c>
      <c r="F52" s="19">
        <f t="shared" si="45"/>
        <v>0</v>
      </c>
      <c r="G52" s="19">
        <f t="shared" ref="G52:K52" si="46">G53+G54+G55</f>
        <v>98</v>
      </c>
      <c r="H52" s="19">
        <f t="shared" si="46"/>
        <v>0</v>
      </c>
      <c r="I52" s="19">
        <f t="shared" si="46"/>
        <v>0</v>
      </c>
      <c r="J52" s="19">
        <f t="shared" si="46"/>
        <v>0</v>
      </c>
      <c r="K52" s="19">
        <f t="shared" si="46"/>
        <v>0</v>
      </c>
    </row>
    <row r="53" spans="1:11" s="22" customFormat="1" ht="15" customHeight="1" x14ac:dyDescent="0.25">
      <c r="A53" s="72"/>
      <c r="B53" s="80"/>
      <c r="C53" s="25" t="s">
        <v>10</v>
      </c>
      <c r="D53" s="19">
        <f>SUM(E53:J53)</f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</row>
    <row r="54" spans="1:11" s="22" customFormat="1" ht="15" customHeight="1" x14ac:dyDescent="0.25">
      <c r="A54" s="72"/>
      <c r="B54" s="80"/>
      <c r="C54" s="25" t="s">
        <v>11</v>
      </c>
      <c r="D54" s="19">
        <f>SUM(E54:J54)</f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</row>
    <row r="55" spans="1:11" s="22" customFormat="1" ht="15" customHeight="1" x14ac:dyDescent="0.25">
      <c r="A55" s="73"/>
      <c r="B55" s="81"/>
      <c r="C55" s="25" t="s">
        <v>12</v>
      </c>
      <c r="D55" s="19">
        <f>SUM(E55:J55)</f>
        <v>98</v>
      </c>
      <c r="E55" s="19">
        <v>0</v>
      </c>
      <c r="F55" s="19">
        <v>0</v>
      </c>
      <c r="G55" s="48">
        <v>98</v>
      </c>
      <c r="H55" s="19">
        <v>0</v>
      </c>
      <c r="I55" s="19">
        <v>0</v>
      </c>
      <c r="J55" s="19">
        <v>0</v>
      </c>
      <c r="K55" s="19">
        <v>0</v>
      </c>
    </row>
    <row r="56" spans="1:11" s="22" customFormat="1" ht="15" customHeight="1" x14ac:dyDescent="0.25">
      <c r="A56" s="96" t="s">
        <v>35</v>
      </c>
      <c r="B56" s="151" t="s">
        <v>36</v>
      </c>
      <c r="C56" s="46" t="s">
        <v>9</v>
      </c>
      <c r="D56" s="47">
        <f>D60</f>
        <v>102301</v>
      </c>
      <c r="E56" s="47">
        <f t="shared" ref="E56" si="47">SUM(E57:E59)</f>
        <v>13235</v>
      </c>
      <c r="F56" s="47">
        <f>SUM(F57:F59)</f>
        <v>15324</v>
      </c>
      <c r="G56" s="47">
        <f t="shared" ref="G56:K56" si="48">SUM(G57:G59)</f>
        <v>12270</v>
      </c>
      <c r="H56" s="47">
        <f t="shared" si="48"/>
        <v>15500</v>
      </c>
      <c r="I56" s="47">
        <f t="shared" si="48"/>
        <v>15324</v>
      </c>
      <c r="J56" s="47">
        <f t="shared" si="48"/>
        <v>15324</v>
      </c>
      <c r="K56" s="47">
        <f t="shared" si="48"/>
        <v>15324</v>
      </c>
    </row>
    <row r="57" spans="1:11" s="22" customFormat="1" ht="15" customHeight="1" x14ac:dyDescent="0.25">
      <c r="A57" s="97"/>
      <c r="B57" s="152"/>
      <c r="C57" s="46" t="s">
        <v>10</v>
      </c>
      <c r="D57" s="47">
        <f t="shared" ref="D57:D59" si="49">D61</f>
        <v>101063</v>
      </c>
      <c r="E57" s="47">
        <f t="shared" ref="E57" si="50">E61</f>
        <v>13235</v>
      </c>
      <c r="F57" s="47">
        <f>F61</f>
        <v>15324</v>
      </c>
      <c r="G57" s="47">
        <f t="shared" ref="G57:K59" si="51">G61</f>
        <v>11032</v>
      </c>
      <c r="H57" s="47">
        <f t="shared" si="51"/>
        <v>15500</v>
      </c>
      <c r="I57" s="47">
        <f t="shared" si="51"/>
        <v>15324</v>
      </c>
      <c r="J57" s="47">
        <f t="shared" si="51"/>
        <v>15324</v>
      </c>
      <c r="K57" s="47">
        <f t="shared" si="51"/>
        <v>15324</v>
      </c>
    </row>
    <row r="58" spans="1:11" s="22" customFormat="1" ht="15" customHeight="1" x14ac:dyDescent="0.25">
      <c r="A58" s="97"/>
      <c r="B58" s="152"/>
      <c r="C58" s="46" t="s">
        <v>11</v>
      </c>
      <c r="D58" s="47">
        <f t="shared" si="49"/>
        <v>0</v>
      </c>
      <c r="E58" s="47">
        <f t="shared" ref="E58" si="52">E62</f>
        <v>0</v>
      </c>
      <c r="F58" s="47">
        <f>F62</f>
        <v>0</v>
      </c>
      <c r="G58" s="47">
        <f t="shared" si="51"/>
        <v>0</v>
      </c>
      <c r="H58" s="47">
        <f t="shared" si="51"/>
        <v>0</v>
      </c>
      <c r="I58" s="47">
        <f t="shared" si="51"/>
        <v>0</v>
      </c>
      <c r="J58" s="47">
        <f t="shared" si="51"/>
        <v>0</v>
      </c>
      <c r="K58" s="47">
        <f t="shared" si="51"/>
        <v>0</v>
      </c>
    </row>
    <row r="59" spans="1:11" s="22" customFormat="1" ht="15" customHeight="1" x14ac:dyDescent="0.25">
      <c r="A59" s="106"/>
      <c r="B59" s="153"/>
      <c r="C59" s="46" t="s">
        <v>12</v>
      </c>
      <c r="D59" s="47">
        <f t="shared" si="49"/>
        <v>1238</v>
      </c>
      <c r="E59" s="47">
        <f t="shared" ref="E59" si="53">E63</f>
        <v>0</v>
      </c>
      <c r="F59" s="47">
        <f>F63</f>
        <v>0</v>
      </c>
      <c r="G59" s="47">
        <f t="shared" si="51"/>
        <v>1238</v>
      </c>
      <c r="H59" s="47">
        <f t="shared" si="51"/>
        <v>0</v>
      </c>
      <c r="I59" s="47">
        <f t="shared" si="51"/>
        <v>0</v>
      </c>
      <c r="J59" s="47">
        <f t="shared" si="51"/>
        <v>0</v>
      </c>
      <c r="K59" s="47">
        <f t="shared" si="51"/>
        <v>0</v>
      </c>
    </row>
    <row r="60" spans="1:11" s="22" customFormat="1" ht="15" customHeight="1" x14ac:dyDescent="0.25">
      <c r="A60" s="107" t="s">
        <v>37</v>
      </c>
      <c r="B60" s="109" t="s">
        <v>38</v>
      </c>
      <c r="C60" s="61" t="s">
        <v>9</v>
      </c>
      <c r="D60" s="19">
        <f>E60+F60+G60+H60+I60+J60+K60</f>
        <v>102301</v>
      </c>
      <c r="E60" s="19">
        <f t="shared" ref="E60:F60" si="54">E61+E62+E63</f>
        <v>13235</v>
      </c>
      <c r="F60" s="19">
        <f t="shared" si="54"/>
        <v>15324</v>
      </c>
      <c r="G60" s="19">
        <f t="shared" ref="G60:K60" si="55">G61+G62+G63</f>
        <v>12270</v>
      </c>
      <c r="H60" s="19">
        <f t="shared" si="55"/>
        <v>15500</v>
      </c>
      <c r="I60" s="19">
        <f t="shared" si="55"/>
        <v>15324</v>
      </c>
      <c r="J60" s="19">
        <f t="shared" si="55"/>
        <v>15324</v>
      </c>
      <c r="K60" s="19">
        <f t="shared" si="55"/>
        <v>15324</v>
      </c>
    </row>
    <row r="61" spans="1:11" s="22" customFormat="1" ht="15" customHeight="1" x14ac:dyDescent="0.25">
      <c r="A61" s="72"/>
      <c r="B61" s="80"/>
      <c r="C61" s="25" t="s">
        <v>10</v>
      </c>
      <c r="D61" s="19">
        <f t="shared" ref="D61:D63" si="56">E61+F61+G61+H61+I61+J61+K61</f>
        <v>101063</v>
      </c>
      <c r="E61" s="19">
        <v>13235</v>
      </c>
      <c r="F61" s="19">
        <v>15324</v>
      </c>
      <c r="G61" s="19">
        <v>11032</v>
      </c>
      <c r="H61" s="19">
        <v>15500</v>
      </c>
      <c r="I61" s="19">
        <v>15324</v>
      </c>
      <c r="J61" s="19">
        <v>15324</v>
      </c>
      <c r="K61" s="19">
        <v>15324</v>
      </c>
    </row>
    <row r="62" spans="1:11" s="22" customFormat="1" ht="15" customHeight="1" x14ac:dyDescent="0.25">
      <c r="A62" s="72"/>
      <c r="B62" s="80"/>
      <c r="C62" s="25" t="s">
        <v>11</v>
      </c>
      <c r="D62" s="19">
        <f t="shared" si="56"/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</row>
    <row r="63" spans="1:11" s="22" customFormat="1" ht="15" customHeight="1" x14ac:dyDescent="0.25">
      <c r="A63" s="108"/>
      <c r="B63" s="81"/>
      <c r="C63" s="25" t="s">
        <v>12</v>
      </c>
      <c r="D63" s="19">
        <f t="shared" si="56"/>
        <v>1238</v>
      </c>
      <c r="E63" s="19">
        <v>0</v>
      </c>
      <c r="F63" s="19">
        <v>0</v>
      </c>
      <c r="G63" s="19">
        <v>1238</v>
      </c>
      <c r="H63" s="19">
        <v>0</v>
      </c>
      <c r="I63" s="19">
        <v>0</v>
      </c>
      <c r="J63" s="19">
        <v>0</v>
      </c>
      <c r="K63" s="19">
        <v>0</v>
      </c>
    </row>
    <row r="64" spans="1:11" s="22" customFormat="1" ht="15" customHeight="1" x14ac:dyDescent="0.25">
      <c r="A64" s="96" t="s">
        <v>39</v>
      </c>
      <c r="B64" s="86" t="s">
        <v>40</v>
      </c>
      <c r="C64" s="46" t="s">
        <v>9</v>
      </c>
      <c r="D64" s="47">
        <f>E64+F64+G64+H64+I64+J64+K64</f>
        <v>3464.4839999999999</v>
      </c>
      <c r="E64" s="47">
        <f>E68+E72+E76+E80+E84</f>
        <v>1908.4839999999999</v>
      </c>
      <c r="F64" s="47">
        <f>F68+F72+F76+F80+F84</f>
        <v>201.5</v>
      </c>
      <c r="G64" s="47">
        <f>G68+G72+G76+G80+G84</f>
        <v>500</v>
      </c>
      <c r="H64" s="47">
        <f>H68+H72+H76+H80+H84</f>
        <v>250</v>
      </c>
      <c r="I64" s="47">
        <f>I68+I72+I76+I80+I84</f>
        <v>201.5</v>
      </c>
      <c r="J64" s="47">
        <f t="shared" ref="J64:K64" si="57">J68+J72+J76+J80+J84</f>
        <v>201.5</v>
      </c>
      <c r="K64" s="47">
        <f t="shared" si="57"/>
        <v>201.5</v>
      </c>
    </row>
    <row r="65" spans="1:11" s="22" customFormat="1" ht="15" customHeight="1" x14ac:dyDescent="0.25">
      <c r="A65" s="97"/>
      <c r="B65" s="87"/>
      <c r="C65" s="46" t="s">
        <v>10</v>
      </c>
      <c r="D65" s="47">
        <f t="shared" ref="D65:D67" si="58">E65+F65+G65+H65+I65+J65+K65</f>
        <v>858.48400000000004</v>
      </c>
      <c r="E65" s="47">
        <f>E69+E73+E77+E81+E89</f>
        <v>858.48400000000004</v>
      </c>
      <c r="F65" s="47">
        <f>F69+F73+F77+F81+F85</f>
        <v>0</v>
      </c>
      <c r="G65" s="47">
        <f t="shared" ref="G65:G67" si="59">G69+G73+G77+G81+G85</f>
        <v>0</v>
      </c>
      <c r="H65" s="47">
        <f t="shared" ref="H65:I67" si="60">H69+H73+H77+H81+H85</f>
        <v>0</v>
      </c>
      <c r="I65" s="47">
        <f t="shared" si="60"/>
        <v>0</v>
      </c>
      <c r="J65" s="47">
        <f t="shared" ref="J65:K65" si="61">J69+J73+J77+J81+J85</f>
        <v>0</v>
      </c>
      <c r="K65" s="47">
        <f t="shared" si="61"/>
        <v>0</v>
      </c>
    </row>
    <row r="66" spans="1:11" s="22" customFormat="1" ht="15" customHeight="1" x14ac:dyDescent="0.25">
      <c r="A66" s="97"/>
      <c r="B66" s="87"/>
      <c r="C66" s="46" t="s">
        <v>11</v>
      </c>
      <c r="D66" s="47">
        <f t="shared" si="58"/>
        <v>1250</v>
      </c>
      <c r="E66" s="47">
        <f>E70+E74+E78+E82+E90</f>
        <v>750</v>
      </c>
      <c r="F66" s="47">
        <f>F70+F74+F78+F82+F86</f>
        <v>100</v>
      </c>
      <c r="G66" s="47">
        <f t="shared" si="59"/>
        <v>0</v>
      </c>
      <c r="H66" s="47">
        <f t="shared" si="60"/>
        <v>100</v>
      </c>
      <c r="I66" s="47">
        <f t="shared" si="60"/>
        <v>100</v>
      </c>
      <c r="J66" s="47">
        <f t="shared" ref="J66:K66" si="62">J70+J74+J78+J82+J86</f>
        <v>100</v>
      </c>
      <c r="K66" s="47">
        <f t="shared" si="62"/>
        <v>100</v>
      </c>
    </row>
    <row r="67" spans="1:11" s="22" customFormat="1" ht="70.5" customHeight="1" x14ac:dyDescent="0.25">
      <c r="A67" s="106"/>
      <c r="B67" s="88"/>
      <c r="C67" s="46" t="s">
        <v>12</v>
      </c>
      <c r="D67" s="47">
        <f t="shared" si="58"/>
        <v>1356</v>
      </c>
      <c r="E67" s="47">
        <f>E71+E75+E79+E83</f>
        <v>300</v>
      </c>
      <c r="F67" s="47">
        <f>F71+F75+F79+F83+F87</f>
        <v>101.5</v>
      </c>
      <c r="G67" s="47">
        <f t="shared" si="59"/>
        <v>500</v>
      </c>
      <c r="H67" s="47">
        <f t="shared" si="60"/>
        <v>150</v>
      </c>
      <c r="I67" s="47">
        <f t="shared" si="60"/>
        <v>101.5</v>
      </c>
      <c r="J67" s="47">
        <f t="shared" ref="J67:K67" si="63">J71+J75+J79+J83+J87</f>
        <v>101.5</v>
      </c>
      <c r="K67" s="47">
        <f t="shared" si="63"/>
        <v>101.5</v>
      </c>
    </row>
    <row r="68" spans="1:11" s="22" customFormat="1" ht="15" customHeight="1" x14ac:dyDescent="0.25">
      <c r="A68" s="71" t="s">
        <v>41</v>
      </c>
      <c r="B68" s="79" t="s">
        <v>42</v>
      </c>
      <c r="C68" s="61" t="s">
        <v>9</v>
      </c>
      <c r="D68" s="19">
        <f>E68+F68+G68+H68+I68+J68+K68</f>
        <v>2908.4839999999999</v>
      </c>
      <c r="E68" s="19">
        <f t="shared" ref="E68" si="64">SUM(E69:E71)</f>
        <v>1908.4839999999999</v>
      </c>
      <c r="F68" s="19">
        <f>SUM(F69:F71)</f>
        <v>100</v>
      </c>
      <c r="G68" s="19">
        <v>500</v>
      </c>
      <c r="H68" s="19">
        <f>H69+H70+H71</f>
        <v>100</v>
      </c>
      <c r="I68" s="19">
        <f t="shared" ref="I68:K68" si="65">I69+I70+I71</f>
        <v>100</v>
      </c>
      <c r="J68" s="19">
        <f t="shared" si="65"/>
        <v>100</v>
      </c>
      <c r="K68" s="19">
        <f t="shared" si="65"/>
        <v>100</v>
      </c>
    </row>
    <row r="69" spans="1:11" s="22" customFormat="1" ht="15" customHeight="1" x14ac:dyDescent="0.25">
      <c r="A69" s="72"/>
      <c r="B69" s="80"/>
      <c r="C69" s="25" t="s">
        <v>10</v>
      </c>
      <c r="D69" s="19">
        <f t="shared" ref="D69:D71" si="66">E69+F69+G69+H69+I69+J69+K69</f>
        <v>858.48400000000004</v>
      </c>
      <c r="E69" s="19">
        <v>858.48400000000004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</row>
    <row r="70" spans="1:11" s="22" customFormat="1" ht="15" customHeight="1" x14ac:dyDescent="0.25">
      <c r="A70" s="72"/>
      <c r="B70" s="80"/>
      <c r="C70" s="25" t="s">
        <v>11</v>
      </c>
      <c r="D70" s="19">
        <f t="shared" si="66"/>
        <v>1250</v>
      </c>
      <c r="E70" s="19">
        <v>750</v>
      </c>
      <c r="F70" s="19">
        <v>100</v>
      </c>
      <c r="G70" s="19">
        <v>0</v>
      </c>
      <c r="H70" s="19">
        <v>100</v>
      </c>
      <c r="I70" s="19">
        <v>100</v>
      </c>
      <c r="J70" s="19">
        <v>100</v>
      </c>
      <c r="K70" s="19">
        <v>100</v>
      </c>
    </row>
    <row r="71" spans="1:11" s="22" customFormat="1" ht="15" customHeight="1" x14ac:dyDescent="0.25">
      <c r="A71" s="73"/>
      <c r="B71" s="81"/>
      <c r="C71" s="25" t="s">
        <v>12</v>
      </c>
      <c r="D71" s="19">
        <f t="shared" si="66"/>
        <v>800</v>
      </c>
      <c r="E71" s="19">
        <v>300</v>
      </c>
      <c r="F71" s="19">
        <v>0</v>
      </c>
      <c r="G71" s="19">
        <v>500</v>
      </c>
      <c r="H71" s="19">
        <v>0</v>
      </c>
      <c r="I71" s="19">
        <v>0</v>
      </c>
      <c r="J71" s="19">
        <v>0</v>
      </c>
      <c r="K71" s="19">
        <v>0</v>
      </c>
    </row>
    <row r="72" spans="1:11" s="22" customFormat="1" ht="15" customHeight="1" x14ac:dyDescent="0.25">
      <c r="A72" s="71" t="s">
        <v>43</v>
      </c>
      <c r="B72" s="79" t="s">
        <v>44</v>
      </c>
      <c r="C72" s="61" t="s">
        <v>9</v>
      </c>
      <c r="D72" s="19">
        <f>E72+F72+G72+H72+I72+J72+K72</f>
        <v>556</v>
      </c>
      <c r="E72" s="19">
        <f t="shared" ref="E72:F72" si="67">SUM(E73:E75)</f>
        <v>0</v>
      </c>
      <c r="F72" s="19">
        <f t="shared" si="67"/>
        <v>101.5</v>
      </c>
      <c r="G72" s="19">
        <f t="shared" ref="G72" si="68">SUM(G73:G75)</f>
        <v>0</v>
      </c>
      <c r="H72" s="19">
        <f t="shared" ref="H72:K72" si="69">H73+H74+H75</f>
        <v>150</v>
      </c>
      <c r="I72" s="19">
        <f t="shared" si="69"/>
        <v>101.5</v>
      </c>
      <c r="J72" s="19">
        <f t="shared" si="69"/>
        <v>101.5</v>
      </c>
      <c r="K72" s="19">
        <f t="shared" si="69"/>
        <v>101.5</v>
      </c>
    </row>
    <row r="73" spans="1:11" s="22" customFormat="1" ht="15" customHeight="1" x14ac:dyDescent="0.25">
      <c r="A73" s="72"/>
      <c r="B73" s="80"/>
      <c r="C73" s="25" t="s">
        <v>10</v>
      </c>
      <c r="D73" s="19">
        <f t="shared" ref="D73:D75" si="70">E73+F73+G73+H73+I73+J73+K73</f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</row>
    <row r="74" spans="1:11" s="22" customFormat="1" ht="15" customHeight="1" x14ac:dyDescent="0.25">
      <c r="A74" s="72"/>
      <c r="B74" s="80"/>
      <c r="C74" s="25" t="s">
        <v>11</v>
      </c>
      <c r="D74" s="19">
        <f t="shared" si="70"/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</row>
    <row r="75" spans="1:11" s="22" customFormat="1" ht="15" customHeight="1" x14ac:dyDescent="0.25">
      <c r="A75" s="73"/>
      <c r="B75" s="81"/>
      <c r="C75" s="25" t="s">
        <v>12</v>
      </c>
      <c r="D75" s="19">
        <f t="shared" si="70"/>
        <v>556</v>
      </c>
      <c r="E75" s="19">
        <v>0</v>
      </c>
      <c r="F75" s="19">
        <v>101.5</v>
      </c>
      <c r="G75" s="19">
        <v>0</v>
      </c>
      <c r="H75" s="19">
        <v>150</v>
      </c>
      <c r="I75" s="19">
        <v>101.5</v>
      </c>
      <c r="J75" s="19">
        <v>101.5</v>
      </c>
      <c r="K75" s="19">
        <v>101.5</v>
      </c>
    </row>
    <row r="76" spans="1:11" s="22" customFormat="1" ht="15" customHeight="1" x14ac:dyDescent="0.25">
      <c r="A76" s="71" t="s">
        <v>45</v>
      </c>
      <c r="B76" s="79" t="s">
        <v>46</v>
      </c>
      <c r="C76" s="61" t="s">
        <v>9</v>
      </c>
      <c r="D76" s="19">
        <f t="shared" ref="D76:D87" si="71">SUM(E76:J76)</f>
        <v>0</v>
      </c>
      <c r="E76" s="19">
        <f t="shared" ref="E76" si="72">E77+E79</f>
        <v>0</v>
      </c>
      <c r="F76" s="19">
        <f>F77+F79</f>
        <v>0</v>
      </c>
      <c r="G76" s="19">
        <f t="shared" ref="G76" si="73">G77+G79</f>
        <v>0</v>
      </c>
      <c r="H76" s="19">
        <f t="shared" ref="H76:K76" si="74">H77+H78+H79</f>
        <v>0</v>
      </c>
      <c r="I76" s="19">
        <f t="shared" si="74"/>
        <v>0</v>
      </c>
      <c r="J76" s="19">
        <f t="shared" si="74"/>
        <v>0</v>
      </c>
      <c r="K76" s="19">
        <f t="shared" si="74"/>
        <v>0</v>
      </c>
    </row>
    <row r="77" spans="1:11" s="22" customFormat="1" ht="15" customHeight="1" x14ac:dyDescent="0.25">
      <c r="A77" s="72"/>
      <c r="B77" s="80"/>
      <c r="C77" s="25" t="s">
        <v>10</v>
      </c>
      <c r="D77" s="19">
        <f t="shared" si="71"/>
        <v>0</v>
      </c>
      <c r="E77" s="19">
        <f t="shared" ref="E77" si="75">E78+E80</f>
        <v>0</v>
      </c>
      <c r="F77" s="19">
        <f>F78+F80</f>
        <v>0</v>
      </c>
      <c r="G77" s="19">
        <v>0</v>
      </c>
      <c r="H77" s="19">
        <f t="shared" ref="H77:K77" si="76">H78+H80</f>
        <v>0</v>
      </c>
      <c r="I77" s="19">
        <f t="shared" si="76"/>
        <v>0</v>
      </c>
      <c r="J77" s="19">
        <f t="shared" si="76"/>
        <v>0</v>
      </c>
      <c r="K77" s="19">
        <f t="shared" si="76"/>
        <v>0</v>
      </c>
    </row>
    <row r="78" spans="1:11" s="22" customFormat="1" ht="15" customHeight="1" x14ac:dyDescent="0.25">
      <c r="A78" s="72"/>
      <c r="B78" s="80"/>
      <c r="C78" s="25" t="s">
        <v>11</v>
      </c>
      <c r="D78" s="19">
        <f t="shared" si="71"/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</row>
    <row r="79" spans="1:11" s="22" customFormat="1" ht="15" customHeight="1" x14ac:dyDescent="0.25">
      <c r="A79" s="73"/>
      <c r="B79" s="81"/>
      <c r="C79" s="25" t="s">
        <v>12</v>
      </c>
      <c r="D79" s="19">
        <f t="shared" si="71"/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</row>
    <row r="80" spans="1:11" s="22" customFormat="1" ht="15" customHeight="1" x14ac:dyDescent="0.25">
      <c r="A80" s="71" t="s">
        <v>47</v>
      </c>
      <c r="B80" s="79" t="s">
        <v>48</v>
      </c>
      <c r="C80" s="61" t="s">
        <v>9</v>
      </c>
      <c r="D80" s="19">
        <f t="shared" si="71"/>
        <v>0</v>
      </c>
      <c r="E80" s="19">
        <f t="shared" ref="E80:F80" si="77">SUM(E81:E83)</f>
        <v>0</v>
      </c>
      <c r="F80" s="19">
        <f t="shared" si="77"/>
        <v>0</v>
      </c>
      <c r="G80" s="19">
        <f t="shared" ref="G80:K80" si="78">SUM(G81:G83)</f>
        <v>0</v>
      </c>
      <c r="H80" s="19">
        <f t="shared" si="78"/>
        <v>0</v>
      </c>
      <c r="I80" s="19">
        <f t="shared" si="78"/>
        <v>0</v>
      </c>
      <c r="J80" s="19">
        <f t="shared" si="78"/>
        <v>0</v>
      </c>
      <c r="K80" s="19">
        <f t="shared" si="78"/>
        <v>0</v>
      </c>
    </row>
    <row r="81" spans="1:11" s="22" customFormat="1" ht="15" customHeight="1" x14ac:dyDescent="0.25">
      <c r="A81" s="72"/>
      <c r="B81" s="80"/>
      <c r="C81" s="25" t="s">
        <v>10</v>
      </c>
      <c r="D81" s="19">
        <f t="shared" si="71"/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</row>
    <row r="82" spans="1:11" s="22" customFormat="1" ht="15" customHeight="1" x14ac:dyDescent="0.25">
      <c r="A82" s="72"/>
      <c r="B82" s="80"/>
      <c r="C82" s="25" t="s">
        <v>11</v>
      </c>
      <c r="D82" s="19">
        <f t="shared" si="71"/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</row>
    <row r="83" spans="1:11" s="22" customFormat="1" ht="15" customHeight="1" x14ac:dyDescent="0.25">
      <c r="A83" s="73"/>
      <c r="B83" s="81"/>
      <c r="C83" s="25" t="s">
        <v>12</v>
      </c>
      <c r="D83" s="19">
        <f t="shared" si="71"/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</row>
    <row r="84" spans="1:11" s="22" customFormat="1" ht="15" customHeight="1" x14ac:dyDescent="0.25">
      <c r="A84" s="71" t="s">
        <v>49</v>
      </c>
      <c r="B84" s="79" t="s">
        <v>50</v>
      </c>
      <c r="C84" s="61" t="s">
        <v>9</v>
      </c>
      <c r="D84" s="19">
        <f t="shared" si="71"/>
        <v>0</v>
      </c>
      <c r="E84" s="19">
        <f t="shared" ref="E84:F84" si="79">SUM(E85:E87)</f>
        <v>0</v>
      </c>
      <c r="F84" s="19">
        <f t="shared" si="79"/>
        <v>0</v>
      </c>
      <c r="G84" s="19">
        <f t="shared" ref="G84:K84" si="80">SUM(G85:G87)</f>
        <v>0</v>
      </c>
      <c r="H84" s="19">
        <f t="shared" si="80"/>
        <v>0</v>
      </c>
      <c r="I84" s="19">
        <f t="shared" si="80"/>
        <v>0</v>
      </c>
      <c r="J84" s="19">
        <f t="shared" si="80"/>
        <v>0</v>
      </c>
      <c r="K84" s="19">
        <f t="shared" si="80"/>
        <v>0</v>
      </c>
    </row>
    <row r="85" spans="1:11" s="22" customFormat="1" ht="15" customHeight="1" x14ac:dyDescent="0.25">
      <c r="A85" s="72"/>
      <c r="B85" s="80"/>
      <c r="C85" s="25" t="s">
        <v>10</v>
      </c>
      <c r="D85" s="19">
        <f t="shared" si="71"/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</row>
    <row r="86" spans="1:11" s="22" customFormat="1" ht="15" customHeight="1" x14ac:dyDescent="0.25">
      <c r="A86" s="72"/>
      <c r="B86" s="80"/>
      <c r="C86" s="25" t="s">
        <v>11</v>
      </c>
      <c r="D86" s="19">
        <f t="shared" si="71"/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</row>
    <row r="87" spans="1:11" s="22" customFormat="1" ht="15" customHeight="1" x14ac:dyDescent="0.25">
      <c r="A87" s="73"/>
      <c r="B87" s="81"/>
      <c r="C87" s="25" t="s">
        <v>12</v>
      </c>
      <c r="D87" s="19">
        <f t="shared" si="71"/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</row>
    <row r="88" spans="1:11" s="22" customFormat="1" ht="15" hidden="1" customHeight="1" x14ac:dyDescent="0.25">
      <c r="A88" s="145" t="s">
        <v>51</v>
      </c>
      <c r="B88" s="148" t="s">
        <v>52</v>
      </c>
      <c r="C88" s="23" t="s">
        <v>9</v>
      </c>
      <c r="D88" s="24">
        <v>0</v>
      </c>
      <c r="E88" s="21">
        <v>0</v>
      </c>
      <c r="F88" s="21">
        <v>0</v>
      </c>
      <c r="G88" s="60">
        <f>G89+G90+G91</f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s="22" customFormat="1" ht="15" hidden="1" customHeight="1" x14ac:dyDescent="0.25">
      <c r="A89" s="146"/>
      <c r="B89" s="149"/>
      <c r="C89" s="17" t="s">
        <v>10</v>
      </c>
      <c r="D89" s="18">
        <f>SUM(E89:I89)</f>
        <v>0</v>
      </c>
      <c r="E89" s="19">
        <v>0</v>
      </c>
      <c r="F89" s="18">
        <v>0</v>
      </c>
      <c r="G89" s="19">
        <v>0</v>
      </c>
      <c r="H89" s="18">
        <v>0</v>
      </c>
      <c r="I89" s="18">
        <v>0</v>
      </c>
      <c r="J89" s="18">
        <v>0</v>
      </c>
      <c r="K89" s="18">
        <v>0</v>
      </c>
    </row>
    <row r="90" spans="1:11" s="22" customFormat="1" ht="15" hidden="1" customHeight="1" x14ac:dyDescent="0.25">
      <c r="A90" s="146"/>
      <c r="B90" s="149"/>
      <c r="C90" s="17" t="s">
        <v>11</v>
      </c>
      <c r="D90" s="18">
        <f>SUM(E90:I90)</f>
        <v>0</v>
      </c>
      <c r="E90" s="19">
        <v>0</v>
      </c>
      <c r="F90" s="18">
        <v>0</v>
      </c>
      <c r="G90" s="19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 s="22" customFormat="1" ht="15" hidden="1" customHeight="1" x14ac:dyDescent="0.25">
      <c r="A91" s="147"/>
      <c r="B91" s="150"/>
      <c r="C91" s="17" t="s">
        <v>12</v>
      </c>
      <c r="D91" s="18">
        <f>SUM(E91:I91)</f>
        <v>2000</v>
      </c>
      <c r="E91" s="19">
        <v>500</v>
      </c>
      <c r="F91" s="18">
        <v>500</v>
      </c>
      <c r="G91" s="19">
        <v>0</v>
      </c>
      <c r="H91" s="18">
        <v>500</v>
      </c>
      <c r="I91" s="18">
        <v>500</v>
      </c>
      <c r="J91" s="18">
        <v>500</v>
      </c>
      <c r="K91" s="18">
        <v>500</v>
      </c>
    </row>
    <row r="92" spans="1:11" s="22" customFormat="1" ht="15" customHeight="1" x14ac:dyDescent="0.25">
      <c r="A92" s="96" t="s">
        <v>53</v>
      </c>
      <c r="B92" s="86" t="s">
        <v>54</v>
      </c>
      <c r="C92" s="46" t="s">
        <v>9</v>
      </c>
      <c r="D92" s="47">
        <f t="shared" ref="D92:D103" si="81">SUM(E92:J92)</f>
        <v>0</v>
      </c>
      <c r="E92" s="47">
        <f t="shared" ref="E92:F92" si="82">SUM(E93:E95)</f>
        <v>0</v>
      </c>
      <c r="F92" s="47">
        <f t="shared" si="82"/>
        <v>0</v>
      </c>
      <c r="G92" s="47">
        <f t="shared" ref="G92:K92" si="83">SUM(G93:G95)</f>
        <v>0</v>
      </c>
      <c r="H92" s="47">
        <f t="shared" si="83"/>
        <v>0</v>
      </c>
      <c r="I92" s="47">
        <f t="shared" si="83"/>
        <v>0</v>
      </c>
      <c r="J92" s="47">
        <f t="shared" si="83"/>
        <v>0</v>
      </c>
      <c r="K92" s="47">
        <f t="shared" si="83"/>
        <v>0</v>
      </c>
    </row>
    <row r="93" spans="1:11" s="22" customFormat="1" ht="15" customHeight="1" x14ac:dyDescent="0.25">
      <c r="A93" s="97"/>
      <c r="B93" s="87"/>
      <c r="C93" s="46" t="s">
        <v>10</v>
      </c>
      <c r="D93" s="47">
        <f t="shared" si="81"/>
        <v>0</v>
      </c>
      <c r="E93" s="47">
        <f t="shared" ref="E93" si="84">E97</f>
        <v>0</v>
      </c>
      <c r="F93" s="47">
        <f>F97</f>
        <v>0</v>
      </c>
      <c r="G93" s="47">
        <f t="shared" ref="G93:K94" si="85">G97</f>
        <v>0</v>
      </c>
      <c r="H93" s="47">
        <f t="shared" si="85"/>
        <v>0</v>
      </c>
      <c r="I93" s="47">
        <f t="shared" si="85"/>
        <v>0</v>
      </c>
      <c r="J93" s="47">
        <f t="shared" si="85"/>
        <v>0</v>
      </c>
      <c r="K93" s="47">
        <f t="shared" si="85"/>
        <v>0</v>
      </c>
    </row>
    <row r="94" spans="1:11" s="22" customFormat="1" ht="15" customHeight="1" x14ac:dyDescent="0.25">
      <c r="A94" s="97"/>
      <c r="B94" s="87"/>
      <c r="C94" s="46" t="s">
        <v>11</v>
      </c>
      <c r="D94" s="47">
        <f t="shared" si="81"/>
        <v>0</v>
      </c>
      <c r="E94" s="47">
        <f t="shared" ref="E94" si="86">E98</f>
        <v>0</v>
      </c>
      <c r="F94" s="47">
        <f>F98</f>
        <v>0</v>
      </c>
      <c r="G94" s="47">
        <f t="shared" si="85"/>
        <v>0</v>
      </c>
      <c r="H94" s="47">
        <f t="shared" si="85"/>
        <v>0</v>
      </c>
      <c r="I94" s="47">
        <f t="shared" si="85"/>
        <v>0</v>
      </c>
      <c r="J94" s="47">
        <f t="shared" si="85"/>
        <v>0</v>
      </c>
      <c r="K94" s="47">
        <f t="shared" si="85"/>
        <v>0</v>
      </c>
    </row>
    <row r="95" spans="1:11" s="22" customFormat="1" ht="15" customHeight="1" x14ac:dyDescent="0.25">
      <c r="A95" s="106"/>
      <c r="B95" s="88"/>
      <c r="C95" s="46" t="s">
        <v>12</v>
      </c>
      <c r="D95" s="47">
        <f t="shared" si="81"/>
        <v>0</v>
      </c>
      <c r="E95" s="47">
        <f t="shared" ref="E95" si="87">E99</f>
        <v>0</v>
      </c>
      <c r="F95" s="47">
        <f>F99</f>
        <v>0</v>
      </c>
      <c r="G95" s="47">
        <f>G99</f>
        <v>0</v>
      </c>
      <c r="H95" s="47">
        <f t="shared" ref="H95:K95" si="88">H99</f>
        <v>0</v>
      </c>
      <c r="I95" s="47">
        <f t="shared" si="88"/>
        <v>0</v>
      </c>
      <c r="J95" s="47">
        <f t="shared" si="88"/>
        <v>0</v>
      </c>
      <c r="K95" s="47">
        <f t="shared" si="88"/>
        <v>0</v>
      </c>
    </row>
    <row r="96" spans="1:11" s="22" customFormat="1" ht="15" customHeight="1" x14ac:dyDescent="0.25">
      <c r="A96" s="71" t="s">
        <v>55</v>
      </c>
      <c r="B96" s="79" t="s">
        <v>56</v>
      </c>
      <c r="C96" s="61" t="s">
        <v>9</v>
      </c>
      <c r="D96" s="19">
        <f t="shared" si="81"/>
        <v>0</v>
      </c>
      <c r="E96" s="19">
        <f t="shared" ref="E96:F96" si="89">SUM(E97:E99)</f>
        <v>0</v>
      </c>
      <c r="F96" s="19">
        <f t="shared" si="89"/>
        <v>0</v>
      </c>
      <c r="G96" s="19">
        <f t="shared" ref="G96:K96" si="90">SUM(G97:G99)</f>
        <v>0</v>
      </c>
      <c r="H96" s="19">
        <f t="shared" si="90"/>
        <v>0</v>
      </c>
      <c r="I96" s="19">
        <f t="shared" si="90"/>
        <v>0</v>
      </c>
      <c r="J96" s="19">
        <f t="shared" si="90"/>
        <v>0</v>
      </c>
      <c r="K96" s="19">
        <f t="shared" si="90"/>
        <v>0</v>
      </c>
    </row>
    <row r="97" spans="1:11" s="22" customFormat="1" ht="15" customHeight="1" x14ac:dyDescent="0.25">
      <c r="A97" s="72"/>
      <c r="B97" s="80"/>
      <c r="C97" s="25" t="s">
        <v>10</v>
      </c>
      <c r="D97" s="19">
        <f t="shared" si="81"/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</row>
    <row r="98" spans="1:11" s="22" customFormat="1" ht="15" customHeight="1" x14ac:dyDescent="0.25">
      <c r="A98" s="72"/>
      <c r="B98" s="80"/>
      <c r="C98" s="25" t="s">
        <v>11</v>
      </c>
      <c r="D98" s="19">
        <f t="shared" si="81"/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</row>
    <row r="99" spans="1:11" s="22" customFormat="1" ht="15" customHeight="1" x14ac:dyDescent="0.25">
      <c r="A99" s="73"/>
      <c r="B99" s="81"/>
      <c r="C99" s="17" t="s">
        <v>12</v>
      </c>
      <c r="D99" s="18">
        <f t="shared" si="81"/>
        <v>0</v>
      </c>
      <c r="E99" s="19">
        <v>0</v>
      </c>
      <c r="F99" s="18">
        <v>0</v>
      </c>
      <c r="G99" s="19">
        <v>0</v>
      </c>
      <c r="H99" s="18">
        <v>0</v>
      </c>
      <c r="I99" s="18">
        <v>0</v>
      </c>
      <c r="J99" s="18">
        <v>0</v>
      </c>
      <c r="K99" s="18">
        <v>0</v>
      </c>
    </row>
    <row r="100" spans="1:11" s="22" customFormat="1" ht="15" customHeight="1" x14ac:dyDescent="0.25">
      <c r="A100" s="96" t="s">
        <v>57</v>
      </c>
      <c r="B100" s="86" t="s">
        <v>58</v>
      </c>
      <c r="C100" s="46" t="s">
        <v>9</v>
      </c>
      <c r="D100" s="47">
        <f t="shared" si="81"/>
        <v>0</v>
      </c>
      <c r="E100" s="47">
        <f t="shared" ref="E100" si="91">E104</f>
        <v>0</v>
      </c>
      <c r="F100" s="47">
        <f>F104</f>
        <v>0</v>
      </c>
      <c r="G100" s="47">
        <f t="shared" ref="G100:K103" si="92">G104</f>
        <v>0</v>
      </c>
      <c r="H100" s="47">
        <f t="shared" si="92"/>
        <v>0</v>
      </c>
      <c r="I100" s="47">
        <f t="shared" si="92"/>
        <v>0</v>
      </c>
      <c r="J100" s="47">
        <f t="shared" si="92"/>
        <v>0</v>
      </c>
      <c r="K100" s="47">
        <f t="shared" si="92"/>
        <v>0</v>
      </c>
    </row>
    <row r="101" spans="1:11" s="22" customFormat="1" ht="15" customHeight="1" x14ac:dyDescent="0.25">
      <c r="A101" s="97"/>
      <c r="B101" s="87"/>
      <c r="C101" s="46" t="s">
        <v>10</v>
      </c>
      <c r="D101" s="47">
        <f t="shared" si="81"/>
        <v>0</v>
      </c>
      <c r="E101" s="47">
        <f t="shared" ref="E101" si="93">E105</f>
        <v>0</v>
      </c>
      <c r="F101" s="47">
        <f>F105</f>
        <v>0</v>
      </c>
      <c r="G101" s="47">
        <f t="shared" si="92"/>
        <v>0</v>
      </c>
      <c r="H101" s="47">
        <f t="shared" si="92"/>
        <v>0</v>
      </c>
      <c r="I101" s="47">
        <f t="shared" si="92"/>
        <v>0</v>
      </c>
      <c r="J101" s="47">
        <f t="shared" si="92"/>
        <v>0</v>
      </c>
      <c r="K101" s="47">
        <f t="shared" si="92"/>
        <v>0</v>
      </c>
    </row>
    <row r="102" spans="1:11" s="22" customFormat="1" ht="15" customHeight="1" x14ac:dyDescent="0.25">
      <c r="A102" s="97"/>
      <c r="B102" s="87"/>
      <c r="C102" s="46" t="s">
        <v>11</v>
      </c>
      <c r="D102" s="47">
        <f t="shared" si="81"/>
        <v>0</v>
      </c>
      <c r="E102" s="47">
        <f t="shared" ref="E102" si="94">E106</f>
        <v>0</v>
      </c>
      <c r="F102" s="47">
        <f>F106</f>
        <v>0</v>
      </c>
      <c r="G102" s="47">
        <f t="shared" si="92"/>
        <v>0</v>
      </c>
      <c r="H102" s="47">
        <f t="shared" si="92"/>
        <v>0</v>
      </c>
      <c r="I102" s="47">
        <f t="shared" si="92"/>
        <v>0</v>
      </c>
      <c r="J102" s="47">
        <f t="shared" si="92"/>
        <v>0</v>
      </c>
      <c r="K102" s="47">
        <f t="shared" si="92"/>
        <v>0</v>
      </c>
    </row>
    <row r="103" spans="1:11" s="22" customFormat="1" ht="29.25" customHeight="1" x14ac:dyDescent="0.25">
      <c r="A103" s="106"/>
      <c r="B103" s="88"/>
      <c r="C103" s="46" t="s">
        <v>12</v>
      </c>
      <c r="D103" s="47">
        <f t="shared" si="81"/>
        <v>0</v>
      </c>
      <c r="E103" s="47">
        <f t="shared" ref="E103" si="95">E107</f>
        <v>0</v>
      </c>
      <c r="F103" s="47">
        <f>F107</f>
        <v>0</v>
      </c>
      <c r="G103" s="47">
        <f t="shared" si="92"/>
        <v>0</v>
      </c>
      <c r="H103" s="47">
        <f t="shared" si="92"/>
        <v>0</v>
      </c>
      <c r="I103" s="47">
        <f t="shared" si="92"/>
        <v>0</v>
      </c>
      <c r="J103" s="47">
        <f t="shared" si="92"/>
        <v>0</v>
      </c>
      <c r="K103" s="47">
        <f t="shared" si="92"/>
        <v>0</v>
      </c>
    </row>
    <row r="104" spans="1:11" s="22" customFormat="1" ht="15" customHeight="1" x14ac:dyDescent="0.25">
      <c r="A104" s="71" t="s">
        <v>59</v>
      </c>
      <c r="B104" s="79" t="s">
        <v>60</v>
      </c>
      <c r="C104" s="61" t="s">
        <v>9</v>
      </c>
      <c r="D104" s="19">
        <f t="shared" ref="D104:K104" si="96">SUM(D105:D107)</f>
        <v>0</v>
      </c>
      <c r="E104" s="19">
        <f t="shared" ref="E104" si="97">SUM(E105:E107)</f>
        <v>0</v>
      </c>
      <c r="F104" s="19">
        <f>SUM(F105:F107)</f>
        <v>0</v>
      </c>
      <c r="G104" s="19">
        <f t="shared" si="96"/>
        <v>0</v>
      </c>
      <c r="H104" s="19">
        <f t="shared" si="96"/>
        <v>0</v>
      </c>
      <c r="I104" s="19">
        <f t="shared" si="96"/>
        <v>0</v>
      </c>
      <c r="J104" s="19">
        <f t="shared" si="96"/>
        <v>0</v>
      </c>
      <c r="K104" s="19">
        <f t="shared" si="96"/>
        <v>0</v>
      </c>
    </row>
    <row r="105" spans="1:11" s="22" customFormat="1" ht="15.75" customHeight="1" x14ac:dyDescent="0.25">
      <c r="A105" s="72"/>
      <c r="B105" s="80"/>
      <c r="C105" s="25" t="s">
        <v>10</v>
      </c>
      <c r="D105" s="19">
        <f>SUM(E105:J105)</f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</row>
    <row r="106" spans="1:11" s="22" customFormat="1" ht="13.5" customHeight="1" x14ac:dyDescent="0.25">
      <c r="A106" s="72"/>
      <c r="B106" s="80"/>
      <c r="C106" s="25" t="s">
        <v>11</v>
      </c>
      <c r="D106" s="19">
        <f>SUM(E106:J106)</f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</row>
    <row r="107" spans="1:11" s="22" customFormat="1" ht="21" customHeight="1" x14ac:dyDescent="0.25">
      <c r="A107" s="73"/>
      <c r="B107" s="81"/>
      <c r="C107" s="25" t="s">
        <v>12</v>
      </c>
      <c r="D107" s="19">
        <f>SUM(E107:J107)</f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</row>
    <row r="108" spans="1:11" s="22" customFormat="1" ht="13.5" customHeight="1" x14ac:dyDescent="0.25">
      <c r="A108" s="96" t="s">
        <v>61</v>
      </c>
      <c r="B108" s="86" t="s">
        <v>62</v>
      </c>
      <c r="C108" s="49" t="s">
        <v>9</v>
      </c>
      <c r="D108" s="55">
        <f>D112</f>
        <v>20448.117977279999</v>
      </c>
      <c r="E108" s="47">
        <f>E111+E109+E110</f>
        <v>3565.2339772799996</v>
      </c>
      <c r="F108" s="47">
        <f>F111+F109+F110</f>
        <v>2667.808</v>
      </c>
      <c r="G108" s="55">
        <f>G110+G111+G109</f>
        <v>2085.076</v>
      </c>
      <c r="H108" s="47">
        <f t="shared" ref="H108:K108" si="98">H111+H109+H110</f>
        <v>2750</v>
      </c>
      <c r="I108" s="47">
        <f t="shared" si="98"/>
        <v>2850</v>
      </c>
      <c r="J108" s="47">
        <f t="shared" si="98"/>
        <v>3150</v>
      </c>
      <c r="K108" s="47">
        <f t="shared" si="98"/>
        <v>3380</v>
      </c>
    </row>
    <row r="109" spans="1:11" s="22" customFormat="1" ht="13.5" customHeight="1" x14ac:dyDescent="0.25">
      <c r="A109" s="97"/>
      <c r="B109" s="87"/>
      <c r="C109" s="46" t="s">
        <v>10</v>
      </c>
      <c r="D109" s="55">
        <f t="shared" ref="D109:D111" si="99">D113</f>
        <v>0</v>
      </c>
      <c r="E109" s="47">
        <f t="shared" ref="E109:F109" si="100">E113</f>
        <v>0</v>
      </c>
      <c r="F109" s="47">
        <f t="shared" si="100"/>
        <v>0</v>
      </c>
      <c r="G109" s="47">
        <v>0</v>
      </c>
      <c r="H109" s="47">
        <f t="shared" ref="H109:K109" si="101">H113</f>
        <v>0</v>
      </c>
      <c r="I109" s="47">
        <f t="shared" si="101"/>
        <v>0</v>
      </c>
      <c r="J109" s="47">
        <f t="shared" si="101"/>
        <v>0</v>
      </c>
      <c r="K109" s="47">
        <f t="shared" si="101"/>
        <v>0</v>
      </c>
    </row>
    <row r="110" spans="1:11" s="22" customFormat="1" ht="15" customHeight="1" x14ac:dyDescent="0.25">
      <c r="A110" s="131"/>
      <c r="B110" s="87"/>
      <c r="C110" s="49" t="s">
        <v>63</v>
      </c>
      <c r="D110" s="55">
        <f t="shared" si="99"/>
        <v>3625.9879999999998</v>
      </c>
      <c r="E110" s="47">
        <f t="shared" ref="E110:F110" si="102">E114</f>
        <v>1866.85</v>
      </c>
      <c r="F110" s="47">
        <f t="shared" si="102"/>
        <v>229.13800000000001</v>
      </c>
      <c r="G110" s="55">
        <f>G114</f>
        <v>0</v>
      </c>
      <c r="H110" s="47">
        <f t="shared" ref="H110:K110" si="103">H114</f>
        <v>250</v>
      </c>
      <c r="I110" s="47">
        <f t="shared" si="103"/>
        <v>350</v>
      </c>
      <c r="J110" s="47">
        <f t="shared" si="103"/>
        <v>450</v>
      </c>
      <c r="K110" s="47">
        <f t="shared" si="103"/>
        <v>480</v>
      </c>
    </row>
    <row r="111" spans="1:11" s="22" customFormat="1" ht="13.5" customHeight="1" x14ac:dyDescent="0.25">
      <c r="A111" s="132"/>
      <c r="B111" s="88"/>
      <c r="C111" s="49" t="s">
        <v>64</v>
      </c>
      <c r="D111" s="55">
        <f t="shared" si="99"/>
        <v>16822.129977280001</v>
      </c>
      <c r="E111" s="47">
        <f t="shared" ref="E111:F111" si="104">E115</f>
        <v>1698.38397728</v>
      </c>
      <c r="F111" s="47">
        <f t="shared" si="104"/>
        <v>2438.67</v>
      </c>
      <c r="G111" s="55">
        <f>G115</f>
        <v>2085.076</v>
      </c>
      <c r="H111" s="47">
        <f t="shared" ref="H111:K111" si="105">H115</f>
        <v>2500</v>
      </c>
      <c r="I111" s="47">
        <f t="shared" si="105"/>
        <v>2500</v>
      </c>
      <c r="J111" s="47">
        <f t="shared" si="105"/>
        <v>2700</v>
      </c>
      <c r="K111" s="47">
        <f t="shared" si="105"/>
        <v>2900</v>
      </c>
    </row>
    <row r="112" spans="1:11" s="22" customFormat="1" ht="12.75" customHeight="1" x14ac:dyDescent="0.25">
      <c r="A112" s="136" t="s">
        <v>65</v>
      </c>
      <c r="B112" s="133" t="s">
        <v>181</v>
      </c>
      <c r="C112" s="62" t="s">
        <v>9</v>
      </c>
      <c r="D112" s="19">
        <f>E112+F112+G112+H112+I112+J112+K112</f>
        <v>20448.117977279999</v>
      </c>
      <c r="E112" s="19">
        <f>E115+E113+E114</f>
        <v>3565.2339772799996</v>
      </c>
      <c r="F112" s="19">
        <f>F115+F113+F114</f>
        <v>2667.808</v>
      </c>
      <c r="G112" s="60">
        <f>G114+G115+G113</f>
        <v>2085.076</v>
      </c>
      <c r="H112" s="19">
        <f t="shared" ref="H112:K112" si="106">H115+H113+H114</f>
        <v>2750</v>
      </c>
      <c r="I112" s="19">
        <f t="shared" si="106"/>
        <v>2850</v>
      </c>
      <c r="J112" s="19">
        <f t="shared" si="106"/>
        <v>3150</v>
      </c>
      <c r="K112" s="19">
        <f t="shared" si="106"/>
        <v>3380</v>
      </c>
    </row>
    <row r="113" spans="1:11" s="22" customFormat="1" ht="13.5" customHeight="1" x14ac:dyDescent="0.25">
      <c r="A113" s="137"/>
      <c r="B113" s="134"/>
      <c r="C113" s="25" t="s">
        <v>10</v>
      </c>
      <c r="D113" s="19">
        <f t="shared" ref="D113:D115" si="107">E113+F113+G113+H113+I113+J113+K113</f>
        <v>0</v>
      </c>
      <c r="E113" s="19">
        <f>E127</f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</row>
    <row r="114" spans="1:11" s="22" customFormat="1" ht="12.75" customHeight="1" x14ac:dyDescent="0.25">
      <c r="A114" s="137"/>
      <c r="B114" s="134"/>
      <c r="C114" s="25" t="s">
        <v>11</v>
      </c>
      <c r="D114" s="19">
        <f t="shared" si="107"/>
        <v>3625.9879999999998</v>
      </c>
      <c r="E114" s="19">
        <f>500+1366.85</f>
        <v>1866.85</v>
      </c>
      <c r="F114" s="19">
        <v>229.13800000000001</v>
      </c>
      <c r="G114" s="19">
        <v>0</v>
      </c>
      <c r="H114" s="19">
        <v>250</v>
      </c>
      <c r="I114" s="19">
        <v>350</v>
      </c>
      <c r="J114" s="19">
        <v>450</v>
      </c>
      <c r="K114" s="19">
        <v>480</v>
      </c>
    </row>
    <row r="115" spans="1:11" s="22" customFormat="1" ht="15" customHeight="1" x14ac:dyDescent="0.25">
      <c r="A115" s="138"/>
      <c r="B115" s="135"/>
      <c r="C115" s="25" t="s">
        <v>12</v>
      </c>
      <c r="D115" s="19">
        <f t="shared" si="107"/>
        <v>16822.129977280001</v>
      </c>
      <c r="E115" s="19">
        <v>1698.38397728</v>
      </c>
      <c r="F115" s="19">
        <v>2438.67</v>
      </c>
      <c r="G115" s="19">
        <v>2085.076</v>
      </c>
      <c r="H115" s="19">
        <v>2500</v>
      </c>
      <c r="I115" s="19">
        <v>2500</v>
      </c>
      <c r="J115" s="19">
        <v>2700</v>
      </c>
      <c r="K115" s="19">
        <v>2900</v>
      </c>
    </row>
    <row r="116" spans="1:11" s="22" customFormat="1" ht="15" customHeight="1" x14ac:dyDescent="0.25">
      <c r="A116" s="56"/>
      <c r="B116" s="86" t="s">
        <v>66</v>
      </c>
      <c r="C116" s="49" t="s">
        <v>9</v>
      </c>
      <c r="D116" s="55">
        <f>SUM(D117:D119)</f>
        <v>0</v>
      </c>
      <c r="E116" s="47">
        <f>E119+E117+E118</f>
        <v>0</v>
      </c>
      <c r="F116" s="47">
        <f>F119+F117+F118</f>
        <v>0</v>
      </c>
      <c r="G116" s="55">
        <f>G118+G119+G117</f>
        <v>0</v>
      </c>
      <c r="H116" s="47">
        <f t="shared" ref="H116:K116" si="108">H119+H117+H118</f>
        <v>0</v>
      </c>
      <c r="I116" s="47">
        <f t="shared" si="108"/>
        <v>0</v>
      </c>
      <c r="J116" s="47">
        <f t="shared" si="108"/>
        <v>0</v>
      </c>
      <c r="K116" s="47">
        <f t="shared" si="108"/>
        <v>0</v>
      </c>
    </row>
    <row r="117" spans="1:11" s="22" customFormat="1" ht="15" customHeight="1" x14ac:dyDescent="0.25">
      <c r="A117" s="56"/>
      <c r="B117" s="87"/>
      <c r="C117" s="46" t="s">
        <v>10</v>
      </c>
      <c r="D117" s="47">
        <f>SUM(E117:J117)</f>
        <v>0</v>
      </c>
      <c r="E117" s="47">
        <f>E131</f>
        <v>0</v>
      </c>
      <c r="F117" s="47">
        <f>F131</f>
        <v>0</v>
      </c>
      <c r="G117" s="47">
        <v>0</v>
      </c>
      <c r="H117" s="47">
        <f t="shared" ref="H117:K117" si="109">H131</f>
        <v>0</v>
      </c>
      <c r="I117" s="47">
        <f t="shared" si="109"/>
        <v>0</v>
      </c>
      <c r="J117" s="47">
        <f t="shared" si="109"/>
        <v>0</v>
      </c>
      <c r="K117" s="47">
        <f t="shared" si="109"/>
        <v>0</v>
      </c>
    </row>
    <row r="118" spans="1:11" s="22" customFormat="1" ht="15" customHeight="1" x14ac:dyDescent="0.25">
      <c r="A118" s="52" t="s">
        <v>67</v>
      </c>
      <c r="B118" s="87"/>
      <c r="C118" s="46" t="s">
        <v>11</v>
      </c>
      <c r="D118" s="47">
        <f>SUM(E118:J118)</f>
        <v>0</v>
      </c>
      <c r="E118" s="47">
        <v>0</v>
      </c>
      <c r="F118" s="47">
        <f>F122</f>
        <v>0</v>
      </c>
      <c r="G118" s="47">
        <v>0</v>
      </c>
      <c r="H118" s="47">
        <f t="shared" ref="H118:K118" si="110">H122</f>
        <v>0</v>
      </c>
      <c r="I118" s="47">
        <f t="shared" si="110"/>
        <v>0</v>
      </c>
      <c r="J118" s="47">
        <f t="shared" si="110"/>
        <v>0</v>
      </c>
      <c r="K118" s="47">
        <f t="shared" si="110"/>
        <v>0</v>
      </c>
    </row>
    <row r="119" spans="1:11" s="22" customFormat="1" ht="15" customHeight="1" x14ac:dyDescent="0.25">
      <c r="A119" s="57"/>
      <c r="B119" s="88"/>
      <c r="C119" s="46" t="s">
        <v>12</v>
      </c>
      <c r="D119" s="47">
        <f>SUM(E119:J119)</f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</row>
    <row r="120" spans="1:11" s="22" customFormat="1" ht="12.75" customHeight="1" x14ac:dyDescent="0.25">
      <c r="A120" s="136" t="s">
        <v>69</v>
      </c>
      <c r="B120" s="133" t="s">
        <v>68</v>
      </c>
      <c r="C120" s="62" t="s">
        <v>9</v>
      </c>
      <c r="D120" s="60">
        <f>SUM(D121:D123)</f>
        <v>0</v>
      </c>
      <c r="E120" s="19">
        <f>E123+E121+E122</f>
        <v>0</v>
      </c>
      <c r="F120" s="19">
        <f>F123+F121+F122</f>
        <v>0</v>
      </c>
      <c r="G120" s="60">
        <f>G122+G123+G121</f>
        <v>0</v>
      </c>
      <c r="H120" s="19">
        <f t="shared" ref="H120:K120" si="111">H123+H121+H122</f>
        <v>0</v>
      </c>
      <c r="I120" s="19">
        <f t="shared" si="111"/>
        <v>0</v>
      </c>
      <c r="J120" s="19">
        <f t="shared" si="111"/>
        <v>0</v>
      </c>
      <c r="K120" s="19">
        <f t="shared" si="111"/>
        <v>0</v>
      </c>
    </row>
    <row r="121" spans="1:11" s="22" customFormat="1" ht="13.5" customHeight="1" x14ac:dyDescent="0.25">
      <c r="A121" s="137"/>
      <c r="B121" s="134"/>
      <c r="C121" s="25" t="s">
        <v>10</v>
      </c>
      <c r="D121" s="19">
        <f>SUM(E121:J121)</f>
        <v>0</v>
      </c>
      <c r="E121" s="19">
        <f>E135</f>
        <v>0</v>
      </c>
      <c r="F121" s="19">
        <f>F135</f>
        <v>0</v>
      </c>
      <c r="G121" s="19">
        <v>0</v>
      </c>
      <c r="H121" s="19">
        <f t="shared" ref="H121:K121" si="112">H135</f>
        <v>0</v>
      </c>
      <c r="I121" s="19">
        <f t="shared" si="112"/>
        <v>0</v>
      </c>
      <c r="J121" s="19">
        <f t="shared" si="112"/>
        <v>0</v>
      </c>
      <c r="K121" s="19">
        <f t="shared" si="112"/>
        <v>0</v>
      </c>
    </row>
    <row r="122" spans="1:11" s="22" customFormat="1" ht="12.75" customHeight="1" x14ac:dyDescent="0.25">
      <c r="A122" s="137"/>
      <c r="B122" s="134"/>
      <c r="C122" s="25" t="s">
        <v>11</v>
      </c>
      <c r="D122" s="19">
        <f>SUM(E122:J122)</f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</row>
    <row r="123" spans="1:11" s="22" customFormat="1" ht="15" customHeight="1" x14ac:dyDescent="0.25">
      <c r="A123" s="27"/>
      <c r="B123" s="135"/>
      <c r="C123" s="25" t="s">
        <v>12</v>
      </c>
      <c r="D123" s="19">
        <f>SUM(E123:J123)</f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</row>
    <row r="124" spans="1:11" s="22" customFormat="1" ht="13.5" customHeight="1" x14ac:dyDescent="0.25">
      <c r="A124" s="96" t="s">
        <v>70</v>
      </c>
      <c r="B124" s="86" t="s">
        <v>71</v>
      </c>
      <c r="C124" s="50" t="s">
        <v>9</v>
      </c>
      <c r="D124" s="55">
        <f>SUM(D125:D127)</f>
        <v>0</v>
      </c>
      <c r="E124" s="47">
        <f t="shared" ref="E124:G124" si="113">E125+E126+E127</f>
        <v>0</v>
      </c>
      <c r="F124" s="47">
        <f t="shared" si="113"/>
        <v>0</v>
      </c>
      <c r="G124" s="55">
        <f t="shared" si="113"/>
        <v>0</v>
      </c>
      <c r="H124" s="47">
        <f t="shared" ref="H124:K124" si="114">H125+H126+H127</f>
        <v>0</v>
      </c>
      <c r="I124" s="47">
        <f t="shared" si="114"/>
        <v>0</v>
      </c>
      <c r="J124" s="47">
        <f t="shared" si="114"/>
        <v>0</v>
      </c>
      <c r="K124" s="47">
        <f t="shared" si="114"/>
        <v>0</v>
      </c>
    </row>
    <row r="125" spans="1:11" s="22" customFormat="1" ht="14.25" customHeight="1" x14ac:dyDescent="0.25">
      <c r="A125" s="97"/>
      <c r="B125" s="87"/>
      <c r="C125" s="58" t="s">
        <v>10</v>
      </c>
      <c r="D125" s="47">
        <f>SUM(E125:J125)</f>
        <v>0</v>
      </c>
      <c r="E125" s="47">
        <f t="shared" ref="E125" si="115">E129+E133</f>
        <v>0</v>
      </c>
      <c r="F125" s="47">
        <f>F129+F133</f>
        <v>0</v>
      </c>
      <c r="G125" s="47">
        <v>0</v>
      </c>
      <c r="H125" s="47">
        <f t="shared" ref="H125:K125" si="116">H129+H133</f>
        <v>0</v>
      </c>
      <c r="I125" s="47">
        <f t="shared" si="116"/>
        <v>0</v>
      </c>
      <c r="J125" s="47">
        <f t="shared" si="116"/>
        <v>0</v>
      </c>
      <c r="K125" s="47">
        <f t="shared" si="116"/>
        <v>0</v>
      </c>
    </row>
    <row r="126" spans="1:11" s="22" customFormat="1" ht="12.75" customHeight="1" x14ac:dyDescent="0.25">
      <c r="A126" s="97"/>
      <c r="B126" s="87"/>
      <c r="C126" s="58" t="s">
        <v>11</v>
      </c>
      <c r="D126" s="47">
        <f>SUM(E126:J126)</f>
        <v>0</v>
      </c>
      <c r="E126" s="47">
        <f t="shared" ref="E126" si="117">E130+E134</f>
        <v>0</v>
      </c>
      <c r="F126" s="47">
        <f>F130+F134</f>
        <v>0</v>
      </c>
      <c r="G126" s="47">
        <v>0</v>
      </c>
      <c r="H126" s="47">
        <f t="shared" ref="H126:K126" si="118">H130+H134</f>
        <v>0</v>
      </c>
      <c r="I126" s="47">
        <f t="shared" si="118"/>
        <v>0</v>
      </c>
      <c r="J126" s="47">
        <f t="shared" si="118"/>
        <v>0</v>
      </c>
      <c r="K126" s="47">
        <f t="shared" si="118"/>
        <v>0</v>
      </c>
    </row>
    <row r="127" spans="1:11" s="22" customFormat="1" ht="13.5" customHeight="1" x14ac:dyDescent="0.25">
      <c r="A127" s="106"/>
      <c r="B127" s="88"/>
      <c r="C127" s="58" t="s">
        <v>12</v>
      </c>
      <c r="D127" s="47">
        <f>SUM(E127:J127)</f>
        <v>0</v>
      </c>
      <c r="E127" s="47">
        <f t="shared" ref="E127" si="119">E131+E135</f>
        <v>0</v>
      </c>
      <c r="F127" s="47">
        <f>F131+F135</f>
        <v>0</v>
      </c>
      <c r="G127" s="47">
        <v>0</v>
      </c>
      <c r="H127" s="47">
        <f t="shared" ref="H127:K127" si="120">H131+H135</f>
        <v>0</v>
      </c>
      <c r="I127" s="47">
        <f t="shared" si="120"/>
        <v>0</v>
      </c>
      <c r="J127" s="47">
        <f t="shared" si="120"/>
        <v>0</v>
      </c>
      <c r="K127" s="47">
        <f t="shared" si="120"/>
        <v>0</v>
      </c>
    </row>
    <row r="128" spans="1:11" s="22" customFormat="1" ht="12" customHeight="1" x14ac:dyDescent="0.25">
      <c r="A128" s="129" t="s">
        <v>72</v>
      </c>
      <c r="B128" s="139" t="s">
        <v>73</v>
      </c>
      <c r="C128" s="62" t="s">
        <v>9</v>
      </c>
      <c r="D128" s="60">
        <f>SUM(D129:D131)</f>
        <v>0</v>
      </c>
      <c r="E128" s="19">
        <f>E129+E130+E131</f>
        <v>0</v>
      </c>
      <c r="F128" s="19">
        <f>F129+F130+F131</f>
        <v>0</v>
      </c>
      <c r="G128" s="60">
        <f>G130+G131</f>
        <v>0</v>
      </c>
      <c r="H128" s="19">
        <f t="shared" ref="H128:K128" si="121">H129+H130+H131</f>
        <v>0</v>
      </c>
      <c r="I128" s="19">
        <f t="shared" si="121"/>
        <v>0</v>
      </c>
      <c r="J128" s="19">
        <f t="shared" si="121"/>
        <v>0</v>
      </c>
      <c r="K128" s="19">
        <f t="shared" si="121"/>
        <v>0</v>
      </c>
    </row>
    <row r="129" spans="1:219" s="22" customFormat="1" ht="14.25" customHeight="1" x14ac:dyDescent="0.25">
      <c r="A129" s="130"/>
      <c r="B129" s="140"/>
      <c r="C129" s="25" t="s">
        <v>10</v>
      </c>
      <c r="D129" s="19">
        <f>SUM(E129:J129)</f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</row>
    <row r="130" spans="1:219" s="22" customFormat="1" ht="12" customHeight="1" x14ac:dyDescent="0.25">
      <c r="A130" s="130"/>
      <c r="B130" s="140"/>
      <c r="C130" s="25" t="s">
        <v>11</v>
      </c>
      <c r="D130" s="19">
        <f>SUM(E130:J130)</f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</row>
    <row r="131" spans="1:219" s="22" customFormat="1" ht="12.75" customHeight="1" x14ac:dyDescent="0.25">
      <c r="A131" s="28"/>
      <c r="B131" s="141"/>
      <c r="C131" s="25" t="s">
        <v>12</v>
      </c>
      <c r="D131" s="19">
        <f>SUM(E131:J131)</f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</row>
    <row r="132" spans="1:219" s="22" customFormat="1" ht="13.5" customHeight="1" x14ac:dyDescent="0.25">
      <c r="A132" s="123" t="s">
        <v>74</v>
      </c>
      <c r="B132" s="142" t="s">
        <v>75</v>
      </c>
      <c r="C132" s="63" t="s">
        <v>9</v>
      </c>
      <c r="D132" s="60">
        <f>SUM(D133:D135)</f>
        <v>0</v>
      </c>
      <c r="E132" s="19">
        <f>E133+E134+E135</f>
        <v>0</v>
      </c>
      <c r="F132" s="19">
        <f>F133+F134+F135</f>
        <v>0</v>
      </c>
      <c r="G132" s="60">
        <f>G134+G135</f>
        <v>0</v>
      </c>
      <c r="H132" s="19">
        <f t="shared" ref="H132:K132" si="122">H133+H134+H135</f>
        <v>0</v>
      </c>
      <c r="I132" s="19">
        <f t="shared" si="122"/>
        <v>0</v>
      </c>
      <c r="J132" s="19">
        <f t="shared" si="122"/>
        <v>0</v>
      </c>
      <c r="K132" s="19">
        <f t="shared" si="122"/>
        <v>0</v>
      </c>
    </row>
    <row r="133" spans="1:219" s="22" customFormat="1" ht="14.25" customHeight="1" x14ac:dyDescent="0.25">
      <c r="A133" s="124"/>
      <c r="B133" s="143"/>
      <c r="C133" s="25" t="s">
        <v>10</v>
      </c>
      <c r="D133" s="19">
        <f>SUM(E133:J133)</f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</row>
    <row r="134" spans="1:219" s="22" customFormat="1" ht="12.75" customHeight="1" x14ac:dyDescent="0.25">
      <c r="A134" s="124"/>
      <c r="B134" s="143"/>
      <c r="C134" s="25" t="s">
        <v>11</v>
      </c>
      <c r="D134" s="19">
        <f>SUM(E134:J134)</f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</row>
    <row r="135" spans="1:219" s="22" customFormat="1" ht="13.5" customHeight="1" x14ac:dyDescent="0.25">
      <c r="A135" s="29"/>
      <c r="B135" s="144"/>
      <c r="C135" s="25" t="s">
        <v>12</v>
      </c>
      <c r="D135" s="19">
        <f>SUM(E135:J135)</f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</row>
    <row r="136" spans="1:219" s="30" customFormat="1" ht="13.5" customHeight="1" x14ac:dyDescent="0.25">
      <c r="A136" s="96" t="s">
        <v>76</v>
      </c>
      <c r="B136" s="86" t="s">
        <v>77</v>
      </c>
      <c r="C136" s="49" t="s">
        <v>9</v>
      </c>
      <c r="D136" s="55">
        <f>D140</f>
        <v>2550</v>
      </c>
      <c r="E136" s="47">
        <f>E137+E138+E139</f>
        <v>0</v>
      </c>
      <c r="F136" s="47">
        <f>F140</f>
        <v>250</v>
      </c>
      <c r="G136" s="55">
        <f>G138+G139</f>
        <v>0</v>
      </c>
      <c r="H136" s="47">
        <f t="shared" ref="H136:K136" si="123">H140</f>
        <v>500</v>
      </c>
      <c r="I136" s="47">
        <f t="shared" si="123"/>
        <v>500</v>
      </c>
      <c r="J136" s="47">
        <f t="shared" si="123"/>
        <v>650</v>
      </c>
      <c r="K136" s="47">
        <f t="shared" si="123"/>
        <v>650</v>
      </c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</row>
    <row r="137" spans="1:219" s="30" customFormat="1" ht="13.5" customHeight="1" x14ac:dyDescent="0.25">
      <c r="A137" s="97"/>
      <c r="B137" s="87"/>
      <c r="C137" s="46" t="s">
        <v>10</v>
      </c>
      <c r="D137" s="55">
        <f t="shared" ref="D137:D139" si="124">D141</f>
        <v>0</v>
      </c>
      <c r="E137" s="47">
        <v>0</v>
      </c>
      <c r="F137" s="47">
        <f t="shared" ref="F137:K139" si="125">F141</f>
        <v>0</v>
      </c>
      <c r="G137" s="47">
        <v>0</v>
      </c>
      <c r="H137" s="47">
        <f t="shared" si="125"/>
        <v>0</v>
      </c>
      <c r="I137" s="47">
        <f t="shared" si="125"/>
        <v>0</v>
      </c>
      <c r="J137" s="47">
        <f t="shared" si="125"/>
        <v>0</v>
      </c>
      <c r="K137" s="47">
        <f t="shared" si="125"/>
        <v>0</v>
      </c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</row>
    <row r="138" spans="1:219" s="30" customFormat="1" ht="13.5" customHeight="1" x14ac:dyDescent="0.25">
      <c r="A138" s="97"/>
      <c r="B138" s="87"/>
      <c r="C138" s="46" t="s">
        <v>11</v>
      </c>
      <c r="D138" s="55">
        <f t="shared" si="124"/>
        <v>2550</v>
      </c>
      <c r="E138" s="47">
        <v>0</v>
      </c>
      <c r="F138" s="47">
        <f t="shared" si="125"/>
        <v>250</v>
      </c>
      <c r="G138" s="47">
        <v>0</v>
      </c>
      <c r="H138" s="47">
        <f t="shared" si="125"/>
        <v>500</v>
      </c>
      <c r="I138" s="47">
        <f t="shared" si="125"/>
        <v>500</v>
      </c>
      <c r="J138" s="47">
        <f t="shared" si="125"/>
        <v>650</v>
      </c>
      <c r="K138" s="47">
        <f t="shared" si="125"/>
        <v>650</v>
      </c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</row>
    <row r="139" spans="1:219" s="30" customFormat="1" ht="13.5" customHeight="1" x14ac:dyDescent="0.25">
      <c r="A139" s="106"/>
      <c r="B139" s="88"/>
      <c r="C139" s="46" t="s">
        <v>12</v>
      </c>
      <c r="D139" s="55">
        <f t="shared" si="124"/>
        <v>0</v>
      </c>
      <c r="E139" s="47">
        <v>0</v>
      </c>
      <c r="F139" s="47">
        <f t="shared" si="125"/>
        <v>0</v>
      </c>
      <c r="G139" s="47">
        <v>0</v>
      </c>
      <c r="H139" s="47">
        <f t="shared" si="125"/>
        <v>0</v>
      </c>
      <c r="I139" s="47">
        <f t="shared" si="125"/>
        <v>0</v>
      </c>
      <c r="J139" s="47">
        <f t="shared" si="125"/>
        <v>0</v>
      </c>
      <c r="K139" s="47">
        <f t="shared" si="125"/>
        <v>0</v>
      </c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</row>
    <row r="140" spans="1:219" s="30" customFormat="1" ht="13.5" customHeight="1" x14ac:dyDescent="0.25">
      <c r="A140" s="123" t="s">
        <v>78</v>
      </c>
      <c r="B140" s="125" t="s">
        <v>68</v>
      </c>
      <c r="C140" s="63" t="s">
        <v>9</v>
      </c>
      <c r="D140" s="60">
        <f>E140+F140+G140+H140+I140+J140+K140</f>
        <v>2550</v>
      </c>
      <c r="E140" s="19">
        <f>E141+E142+E143</f>
        <v>0</v>
      </c>
      <c r="F140" s="19">
        <f>F141+F142+F143</f>
        <v>250</v>
      </c>
      <c r="G140" s="60">
        <f>G142+G143</f>
        <v>0</v>
      </c>
      <c r="H140" s="19">
        <f t="shared" ref="H140:K140" si="126">H141+H142+H143</f>
        <v>500</v>
      </c>
      <c r="I140" s="19">
        <f t="shared" si="126"/>
        <v>500</v>
      </c>
      <c r="J140" s="19">
        <f t="shared" si="126"/>
        <v>650</v>
      </c>
      <c r="K140" s="19">
        <f t="shared" si="126"/>
        <v>650</v>
      </c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</row>
    <row r="141" spans="1:219" s="30" customFormat="1" ht="13.5" customHeight="1" x14ac:dyDescent="0.25">
      <c r="A141" s="124"/>
      <c r="B141" s="126"/>
      <c r="C141" s="25" t="s">
        <v>10</v>
      </c>
      <c r="D141" s="60">
        <f t="shared" ref="D141:D143" si="127">E141+F141+G141+H141+I141+J141+K141</f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</row>
    <row r="142" spans="1:219" s="30" customFormat="1" ht="13.5" customHeight="1" x14ac:dyDescent="0.25">
      <c r="A142" s="124"/>
      <c r="B142" s="126"/>
      <c r="C142" s="25" t="s">
        <v>11</v>
      </c>
      <c r="D142" s="60">
        <f t="shared" si="127"/>
        <v>2550</v>
      </c>
      <c r="E142" s="19">
        <v>0</v>
      </c>
      <c r="F142" s="19">
        <v>250</v>
      </c>
      <c r="G142" s="19">
        <v>0</v>
      </c>
      <c r="H142" s="19">
        <v>500</v>
      </c>
      <c r="I142" s="19">
        <v>500</v>
      </c>
      <c r="J142" s="19">
        <v>650</v>
      </c>
      <c r="K142" s="19">
        <v>650</v>
      </c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</row>
    <row r="143" spans="1:219" s="30" customFormat="1" ht="13.5" customHeight="1" x14ac:dyDescent="0.25">
      <c r="A143" s="31"/>
      <c r="B143" s="127"/>
      <c r="C143" s="25" t="s">
        <v>12</v>
      </c>
      <c r="D143" s="60">
        <f t="shared" si="127"/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</row>
    <row r="144" spans="1:219" s="30" customFormat="1" ht="13.5" customHeight="1" x14ac:dyDescent="0.25">
      <c r="A144" s="96" t="s">
        <v>79</v>
      </c>
      <c r="B144" s="86" t="s">
        <v>80</v>
      </c>
      <c r="C144" s="49" t="s">
        <v>9</v>
      </c>
      <c r="D144" s="55">
        <f>SUM(D145:D147)</f>
        <v>1519</v>
      </c>
      <c r="E144" s="47">
        <f>E145+E146+E147</f>
        <v>0</v>
      </c>
      <c r="F144" s="47">
        <f>F145+F146+F147</f>
        <v>0</v>
      </c>
      <c r="G144" s="55">
        <f>G148</f>
        <v>1519</v>
      </c>
      <c r="H144" s="47">
        <f t="shared" ref="H144:K144" si="128">H145+H146+H147</f>
        <v>0</v>
      </c>
      <c r="I144" s="47">
        <f t="shared" si="128"/>
        <v>0</v>
      </c>
      <c r="J144" s="47">
        <f t="shared" si="128"/>
        <v>0</v>
      </c>
      <c r="K144" s="47">
        <f t="shared" si="128"/>
        <v>0</v>
      </c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</row>
    <row r="145" spans="1:219" s="30" customFormat="1" ht="13.5" customHeight="1" x14ac:dyDescent="0.25">
      <c r="A145" s="97"/>
      <c r="B145" s="87"/>
      <c r="C145" s="46" t="s">
        <v>10</v>
      </c>
      <c r="D145" s="47">
        <f>SUM(E145:J145)</f>
        <v>0</v>
      </c>
      <c r="E145" s="47">
        <v>0</v>
      </c>
      <c r="F145" s="47">
        <v>0</v>
      </c>
      <c r="G145" s="55">
        <f t="shared" ref="G145:G147" si="129">G149</f>
        <v>0</v>
      </c>
      <c r="H145" s="47">
        <v>0</v>
      </c>
      <c r="I145" s="47">
        <v>0</v>
      </c>
      <c r="J145" s="47">
        <v>0</v>
      </c>
      <c r="K145" s="47">
        <v>0</v>
      </c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</row>
    <row r="146" spans="1:219" s="30" customFormat="1" ht="13.5" customHeight="1" x14ac:dyDescent="0.25">
      <c r="A146" s="97"/>
      <c r="B146" s="87"/>
      <c r="C146" s="46" t="s">
        <v>11</v>
      </c>
      <c r="D146" s="47">
        <f>SUM(E146:J146)</f>
        <v>0</v>
      </c>
      <c r="E146" s="47">
        <v>0</v>
      </c>
      <c r="F146" s="47">
        <v>0</v>
      </c>
      <c r="G146" s="55">
        <f t="shared" si="129"/>
        <v>0</v>
      </c>
      <c r="H146" s="47">
        <v>0</v>
      </c>
      <c r="I146" s="47">
        <v>0</v>
      </c>
      <c r="J146" s="47">
        <v>0</v>
      </c>
      <c r="K146" s="47">
        <v>0</v>
      </c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</row>
    <row r="147" spans="1:219" s="30" customFormat="1" ht="13.5" customHeight="1" x14ac:dyDescent="0.25">
      <c r="A147" s="97"/>
      <c r="B147" s="88"/>
      <c r="C147" s="46" t="s">
        <v>12</v>
      </c>
      <c r="D147" s="47">
        <f>SUM(E147:J147)</f>
        <v>1519</v>
      </c>
      <c r="E147" s="47">
        <v>0</v>
      </c>
      <c r="F147" s="47">
        <v>0</v>
      </c>
      <c r="G147" s="55">
        <f t="shared" si="129"/>
        <v>1519</v>
      </c>
      <c r="H147" s="47">
        <v>0</v>
      </c>
      <c r="I147" s="47">
        <v>0</v>
      </c>
      <c r="J147" s="47">
        <v>0</v>
      </c>
      <c r="K147" s="47">
        <v>0</v>
      </c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</row>
    <row r="148" spans="1:219" s="22" customFormat="1" ht="13.5" customHeight="1" x14ac:dyDescent="0.25">
      <c r="A148" s="123" t="s">
        <v>81</v>
      </c>
      <c r="B148" s="125" t="s">
        <v>82</v>
      </c>
      <c r="C148" s="63" t="s">
        <v>9</v>
      </c>
      <c r="D148" s="60">
        <f>SUM(D149:D151)</f>
        <v>1519</v>
      </c>
      <c r="E148" s="19">
        <f>E149+E150+E151</f>
        <v>0</v>
      </c>
      <c r="F148" s="19">
        <f>F149+F150+F151</f>
        <v>0</v>
      </c>
      <c r="G148" s="60">
        <f>G150+G151</f>
        <v>1519</v>
      </c>
      <c r="H148" s="19">
        <f t="shared" ref="H148:K148" si="130">H149+H150+H151</f>
        <v>0</v>
      </c>
      <c r="I148" s="19">
        <f t="shared" si="130"/>
        <v>0</v>
      </c>
      <c r="J148" s="19">
        <f t="shared" si="130"/>
        <v>0</v>
      </c>
      <c r="K148" s="19">
        <f t="shared" si="130"/>
        <v>0</v>
      </c>
    </row>
    <row r="149" spans="1:219" s="22" customFormat="1" ht="13.5" customHeight="1" x14ac:dyDescent="0.25">
      <c r="A149" s="124"/>
      <c r="B149" s="126"/>
      <c r="C149" s="25" t="s">
        <v>10</v>
      </c>
      <c r="D149" s="19">
        <f>SUM(E149:J149)</f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</row>
    <row r="150" spans="1:219" s="22" customFormat="1" ht="13.5" customHeight="1" x14ac:dyDescent="0.25">
      <c r="A150" s="124"/>
      <c r="B150" s="126"/>
      <c r="C150" s="25" t="s">
        <v>11</v>
      </c>
      <c r="D150" s="19">
        <f>SUM(E150:J150)</f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</row>
    <row r="151" spans="1:219" s="22" customFormat="1" ht="13.5" customHeight="1" x14ac:dyDescent="0.25">
      <c r="A151" s="31"/>
      <c r="B151" s="127"/>
      <c r="C151" s="25" t="s">
        <v>12</v>
      </c>
      <c r="D151" s="19">
        <f>SUM(E151:J151)</f>
        <v>1519</v>
      </c>
      <c r="E151" s="19">
        <v>0</v>
      </c>
      <c r="F151" s="19">
        <v>0</v>
      </c>
      <c r="G151" s="19">
        <v>1519</v>
      </c>
      <c r="H151" s="19">
        <v>0</v>
      </c>
      <c r="I151" s="19">
        <v>0</v>
      </c>
      <c r="J151" s="19">
        <v>0</v>
      </c>
      <c r="K151" s="19">
        <v>0</v>
      </c>
    </row>
    <row r="152" spans="1:219" s="22" customFormat="1" ht="13.5" customHeight="1" x14ac:dyDescent="0.25">
      <c r="A152" s="123" t="s">
        <v>83</v>
      </c>
      <c r="B152" s="125" t="s">
        <v>84</v>
      </c>
      <c r="C152" s="63" t="s">
        <v>9</v>
      </c>
      <c r="D152" s="60">
        <f>SUM(D153:D155)</f>
        <v>0</v>
      </c>
      <c r="E152" s="19">
        <f>E153+E154+E155</f>
        <v>0</v>
      </c>
      <c r="F152" s="19">
        <f>F153+F154+F155</f>
        <v>0</v>
      </c>
      <c r="G152" s="60">
        <f>G154+G155</f>
        <v>0</v>
      </c>
      <c r="H152" s="19">
        <f t="shared" ref="H152:K152" si="131">H153+H154+H155</f>
        <v>0</v>
      </c>
      <c r="I152" s="19">
        <f t="shared" si="131"/>
        <v>0</v>
      </c>
      <c r="J152" s="19">
        <f t="shared" si="131"/>
        <v>0</v>
      </c>
      <c r="K152" s="19">
        <f t="shared" si="131"/>
        <v>0</v>
      </c>
    </row>
    <row r="153" spans="1:219" s="22" customFormat="1" ht="13.5" customHeight="1" x14ac:dyDescent="0.25">
      <c r="A153" s="124"/>
      <c r="B153" s="126"/>
      <c r="C153" s="25" t="s">
        <v>10</v>
      </c>
      <c r="D153" s="19">
        <f>SUM(E153:J153)</f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</row>
    <row r="154" spans="1:219" s="22" customFormat="1" ht="13.5" customHeight="1" x14ac:dyDescent="0.25">
      <c r="A154" s="124"/>
      <c r="B154" s="126"/>
      <c r="C154" s="25" t="s">
        <v>11</v>
      </c>
      <c r="D154" s="19">
        <f>SUM(E154:J154)</f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</row>
    <row r="155" spans="1:219" s="22" customFormat="1" ht="13.5" customHeight="1" x14ac:dyDescent="0.25">
      <c r="A155" s="128"/>
      <c r="B155" s="127"/>
      <c r="C155" s="25" t="s">
        <v>12</v>
      </c>
      <c r="D155" s="19">
        <f>SUM(E155:J155)</f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</row>
    <row r="156" spans="1:219" s="22" customFormat="1" ht="13.5" customHeight="1" x14ac:dyDescent="0.25">
      <c r="A156" s="111" t="s">
        <v>85</v>
      </c>
      <c r="B156" s="86" t="s">
        <v>86</v>
      </c>
      <c r="C156" s="49" t="s">
        <v>9</v>
      </c>
      <c r="D156" s="55">
        <f>SUM(D157:D159)</f>
        <v>500</v>
      </c>
      <c r="E156" s="47">
        <f t="shared" ref="E156:F156" si="132">E157+E158+E159</f>
        <v>500</v>
      </c>
      <c r="F156" s="47">
        <f t="shared" si="132"/>
        <v>0</v>
      </c>
      <c r="G156" s="55">
        <f t="shared" ref="G156:K156" si="133">G157+G158+G159</f>
        <v>0</v>
      </c>
      <c r="H156" s="47">
        <f t="shared" si="133"/>
        <v>0</v>
      </c>
      <c r="I156" s="47">
        <f t="shared" si="133"/>
        <v>0</v>
      </c>
      <c r="J156" s="47">
        <f t="shared" si="133"/>
        <v>0</v>
      </c>
      <c r="K156" s="47">
        <f t="shared" si="133"/>
        <v>0</v>
      </c>
    </row>
    <row r="157" spans="1:219" s="22" customFormat="1" ht="13.5" customHeight="1" x14ac:dyDescent="0.25">
      <c r="A157" s="112"/>
      <c r="B157" s="87"/>
      <c r="C157" s="46" t="s">
        <v>10</v>
      </c>
      <c r="D157" s="47">
        <f>SUM(E157:J157)</f>
        <v>0</v>
      </c>
      <c r="E157" s="47">
        <v>0</v>
      </c>
      <c r="F157" s="47">
        <v>0</v>
      </c>
      <c r="G157" s="47">
        <v>0</v>
      </c>
      <c r="H157" s="47">
        <v>0</v>
      </c>
      <c r="I157" s="47">
        <v>0</v>
      </c>
      <c r="J157" s="47">
        <v>0</v>
      </c>
      <c r="K157" s="47">
        <v>0</v>
      </c>
    </row>
    <row r="158" spans="1:219" s="22" customFormat="1" ht="13.5" customHeight="1" x14ac:dyDescent="0.25">
      <c r="A158" s="112"/>
      <c r="B158" s="87"/>
      <c r="C158" s="46" t="s">
        <v>11</v>
      </c>
      <c r="D158" s="47">
        <f>SUM(E158:J158)</f>
        <v>0</v>
      </c>
      <c r="E158" s="47">
        <f>E162</f>
        <v>0</v>
      </c>
      <c r="F158" s="47">
        <f>F162</f>
        <v>0</v>
      </c>
      <c r="G158" s="47">
        <v>0</v>
      </c>
      <c r="H158" s="47">
        <f t="shared" ref="H158:K158" si="134">H162</f>
        <v>0</v>
      </c>
      <c r="I158" s="47">
        <f t="shared" si="134"/>
        <v>0</v>
      </c>
      <c r="J158" s="47">
        <f t="shared" si="134"/>
        <v>0</v>
      </c>
      <c r="K158" s="47">
        <f t="shared" si="134"/>
        <v>0</v>
      </c>
    </row>
    <row r="159" spans="1:219" s="22" customFormat="1" ht="13.5" customHeight="1" x14ac:dyDescent="0.25">
      <c r="A159" s="113"/>
      <c r="B159" s="88"/>
      <c r="C159" s="46" t="s">
        <v>12</v>
      </c>
      <c r="D159" s="47">
        <f>SUM(E159:J159)</f>
        <v>500</v>
      </c>
      <c r="E159" s="47">
        <f>E163</f>
        <v>500</v>
      </c>
      <c r="F159" s="47">
        <f>F163</f>
        <v>0</v>
      </c>
      <c r="G159" s="47">
        <v>0</v>
      </c>
      <c r="H159" s="47">
        <f t="shared" ref="H159:K159" si="135">H163</f>
        <v>0</v>
      </c>
      <c r="I159" s="47">
        <f t="shared" si="135"/>
        <v>0</v>
      </c>
      <c r="J159" s="47">
        <f t="shared" si="135"/>
        <v>0</v>
      </c>
      <c r="K159" s="47">
        <f t="shared" si="135"/>
        <v>0</v>
      </c>
    </row>
    <row r="160" spans="1:219" s="22" customFormat="1" ht="13.5" customHeight="1" x14ac:dyDescent="0.25">
      <c r="A160" s="114" t="s">
        <v>87</v>
      </c>
      <c r="B160" s="117" t="s">
        <v>88</v>
      </c>
      <c r="C160" s="63" t="s">
        <v>9</v>
      </c>
      <c r="D160" s="60">
        <f>SUM(D161:D163)</f>
        <v>500</v>
      </c>
      <c r="E160" s="19">
        <f t="shared" ref="E160:F160" si="136">E161+E162+E163</f>
        <v>500</v>
      </c>
      <c r="F160" s="19">
        <f t="shared" si="136"/>
        <v>0</v>
      </c>
      <c r="G160" s="60">
        <f t="shared" ref="G160:K160" si="137">G161+G162+G163</f>
        <v>0</v>
      </c>
      <c r="H160" s="19">
        <f t="shared" si="137"/>
        <v>0</v>
      </c>
      <c r="I160" s="19">
        <f t="shared" si="137"/>
        <v>0</v>
      </c>
      <c r="J160" s="19">
        <f t="shared" si="137"/>
        <v>0</v>
      </c>
      <c r="K160" s="19">
        <f t="shared" si="137"/>
        <v>0</v>
      </c>
    </row>
    <row r="161" spans="1:11" s="22" customFormat="1" ht="13.5" customHeight="1" x14ac:dyDescent="0.25">
      <c r="A161" s="115"/>
      <c r="B161" s="118"/>
      <c r="C161" s="25" t="s">
        <v>10</v>
      </c>
      <c r="D161" s="19">
        <f>SUM(E161:J161)</f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</row>
    <row r="162" spans="1:11" s="22" customFormat="1" ht="13.5" customHeight="1" x14ac:dyDescent="0.25">
      <c r="A162" s="115"/>
      <c r="B162" s="118"/>
      <c r="C162" s="25" t="s">
        <v>11</v>
      </c>
      <c r="D162" s="19">
        <f>SUM(E162:J162)</f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</row>
    <row r="163" spans="1:11" s="22" customFormat="1" ht="13.5" customHeight="1" x14ac:dyDescent="0.25">
      <c r="A163" s="116"/>
      <c r="B163" s="119"/>
      <c r="C163" s="25" t="s">
        <v>12</v>
      </c>
      <c r="D163" s="19">
        <f>SUM(E163:J163)</f>
        <v>500</v>
      </c>
      <c r="E163" s="19">
        <v>500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</row>
    <row r="164" spans="1:11" s="22" customFormat="1" ht="13.5" customHeight="1" x14ac:dyDescent="0.25">
      <c r="A164" s="111" t="s">
        <v>184</v>
      </c>
      <c r="B164" s="86" t="s">
        <v>186</v>
      </c>
      <c r="C164" s="49" t="s">
        <v>9</v>
      </c>
      <c r="D164" s="55">
        <f>D168</f>
        <v>4076.5299999999997</v>
      </c>
      <c r="E164" s="55">
        <f t="shared" ref="E164:K164" si="138">E168</f>
        <v>0</v>
      </c>
      <c r="F164" s="55">
        <f t="shared" si="138"/>
        <v>2397.9589999999998</v>
      </c>
      <c r="G164" s="55">
        <f t="shared" si="138"/>
        <v>1678.5709999999999</v>
      </c>
      <c r="H164" s="55">
        <f t="shared" si="138"/>
        <v>0</v>
      </c>
      <c r="I164" s="55">
        <f t="shared" si="138"/>
        <v>0</v>
      </c>
      <c r="J164" s="55">
        <f t="shared" si="138"/>
        <v>0</v>
      </c>
      <c r="K164" s="55">
        <f t="shared" si="138"/>
        <v>0</v>
      </c>
    </row>
    <row r="165" spans="1:11" s="22" customFormat="1" ht="13.5" customHeight="1" x14ac:dyDescent="0.25">
      <c r="A165" s="112"/>
      <c r="B165" s="87"/>
      <c r="C165" s="46" t="s">
        <v>10</v>
      </c>
      <c r="D165" s="55">
        <f t="shared" ref="D165:K167" si="139">D169</f>
        <v>2350</v>
      </c>
      <c r="E165" s="55">
        <f t="shared" si="139"/>
        <v>0</v>
      </c>
      <c r="F165" s="55">
        <f t="shared" si="139"/>
        <v>2350</v>
      </c>
      <c r="G165" s="55">
        <v>0</v>
      </c>
      <c r="H165" s="55">
        <f t="shared" si="139"/>
        <v>0</v>
      </c>
      <c r="I165" s="55">
        <f t="shared" si="139"/>
        <v>0</v>
      </c>
      <c r="J165" s="55">
        <f t="shared" si="139"/>
        <v>0</v>
      </c>
      <c r="K165" s="55">
        <f t="shared" si="139"/>
        <v>0</v>
      </c>
    </row>
    <row r="166" spans="1:11" s="22" customFormat="1" ht="13.5" customHeight="1" x14ac:dyDescent="0.25">
      <c r="A166" s="112"/>
      <c r="B166" s="87"/>
      <c r="C166" s="46" t="s">
        <v>11</v>
      </c>
      <c r="D166" s="55">
        <f t="shared" si="139"/>
        <v>0</v>
      </c>
      <c r="E166" s="55">
        <f t="shared" si="139"/>
        <v>0</v>
      </c>
      <c r="F166" s="55">
        <f t="shared" si="139"/>
        <v>0</v>
      </c>
      <c r="G166" s="55">
        <f t="shared" si="139"/>
        <v>0</v>
      </c>
      <c r="H166" s="55">
        <f t="shared" si="139"/>
        <v>0</v>
      </c>
      <c r="I166" s="55">
        <f t="shared" si="139"/>
        <v>0</v>
      </c>
      <c r="J166" s="55">
        <f t="shared" si="139"/>
        <v>0</v>
      </c>
      <c r="K166" s="55">
        <f t="shared" si="139"/>
        <v>0</v>
      </c>
    </row>
    <row r="167" spans="1:11" s="22" customFormat="1" ht="24" customHeight="1" x14ac:dyDescent="0.25">
      <c r="A167" s="113"/>
      <c r="B167" s="88"/>
      <c r="C167" s="46" t="s">
        <v>12</v>
      </c>
      <c r="D167" s="55">
        <f t="shared" si="139"/>
        <v>1726.53</v>
      </c>
      <c r="E167" s="55">
        <f t="shared" si="139"/>
        <v>0</v>
      </c>
      <c r="F167" s="55">
        <f t="shared" si="139"/>
        <v>47.959000000000003</v>
      </c>
      <c r="G167" s="55">
        <f>G171</f>
        <v>1678.5709999999999</v>
      </c>
      <c r="H167" s="55">
        <f t="shared" si="139"/>
        <v>0</v>
      </c>
      <c r="I167" s="55">
        <f t="shared" si="139"/>
        <v>0</v>
      </c>
      <c r="J167" s="55">
        <f t="shared" si="139"/>
        <v>0</v>
      </c>
      <c r="K167" s="55">
        <f t="shared" si="139"/>
        <v>0</v>
      </c>
    </row>
    <row r="168" spans="1:11" s="22" customFormat="1" ht="18.75" customHeight="1" x14ac:dyDescent="0.25">
      <c r="A168" s="114" t="s">
        <v>185</v>
      </c>
      <c r="B168" s="117" t="s">
        <v>187</v>
      </c>
      <c r="C168" s="63" t="s">
        <v>9</v>
      </c>
      <c r="D168" s="60">
        <f>SUM(D169:D171)</f>
        <v>4076.5299999999997</v>
      </c>
      <c r="E168" s="19">
        <f t="shared" ref="E168:K168" si="140">E169+E170+E171</f>
        <v>0</v>
      </c>
      <c r="F168" s="19">
        <f t="shared" si="140"/>
        <v>2397.9589999999998</v>
      </c>
      <c r="G168" s="60">
        <f t="shared" si="140"/>
        <v>1678.5709999999999</v>
      </c>
      <c r="H168" s="19">
        <f t="shared" si="140"/>
        <v>0</v>
      </c>
      <c r="I168" s="19">
        <f t="shared" si="140"/>
        <v>0</v>
      </c>
      <c r="J168" s="19">
        <f t="shared" si="140"/>
        <v>0</v>
      </c>
      <c r="K168" s="19">
        <f t="shared" si="140"/>
        <v>0</v>
      </c>
    </row>
    <row r="169" spans="1:11" s="22" customFormat="1" ht="13.5" customHeight="1" x14ac:dyDescent="0.25">
      <c r="A169" s="115"/>
      <c r="B169" s="118"/>
      <c r="C169" s="25" t="s">
        <v>10</v>
      </c>
      <c r="D169" s="19">
        <f>SUM(E169:J169)</f>
        <v>2350</v>
      </c>
      <c r="E169" s="19">
        <v>0</v>
      </c>
      <c r="F169" s="19">
        <v>2350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</row>
    <row r="170" spans="1:11" s="22" customFormat="1" ht="13.5" customHeight="1" x14ac:dyDescent="0.25">
      <c r="A170" s="115"/>
      <c r="B170" s="118"/>
      <c r="C170" s="25" t="s">
        <v>11</v>
      </c>
      <c r="D170" s="19">
        <f>SUM(E170:J170)</f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</row>
    <row r="171" spans="1:11" s="22" customFormat="1" ht="13.5" customHeight="1" x14ac:dyDescent="0.25">
      <c r="A171" s="116"/>
      <c r="B171" s="119"/>
      <c r="C171" s="25" t="s">
        <v>12</v>
      </c>
      <c r="D171" s="19">
        <f>SUM(E171:J171)</f>
        <v>1726.53</v>
      </c>
      <c r="E171" s="19">
        <v>0</v>
      </c>
      <c r="F171" s="19">
        <v>47.959000000000003</v>
      </c>
      <c r="G171" s="19">
        <v>1678.5709999999999</v>
      </c>
      <c r="H171" s="19">
        <v>0</v>
      </c>
      <c r="I171" s="19">
        <v>0</v>
      </c>
      <c r="J171" s="19">
        <v>0</v>
      </c>
      <c r="K171" s="19">
        <v>0</v>
      </c>
    </row>
    <row r="172" spans="1:11" s="15" customFormat="1" ht="15" customHeight="1" x14ac:dyDescent="0.25">
      <c r="A172" s="120" t="s">
        <v>89</v>
      </c>
      <c r="B172" s="83" t="s">
        <v>90</v>
      </c>
      <c r="C172" s="64" t="s">
        <v>9</v>
      </c>
      <c r="D172" s="65">
        <f>D173+D174+D175</f>
        <v>6339.0810000000001</v>
      </c>
      <c r="E172" s="65">
        <f t="shared" ref="E172" si="141">SUM(E173:E175)</f>
        <v>1658.8810000000001</v>
      </c>
      <c r="F172" s="65">
        <f>F176</f>
        <v>0</v>
      </c>
      <c r="G172" s="65">
        <f>G176+G216+G224</f>
        <v>4680.2</v>
      </c>
      <c r="H172" s="65">
        <f t="shared" ref="H172:K172" si="142">H176</f>
        <v>0</v>
      </c>
      <c r="I172" s="65">
        <f t="shared" si="142"/>
        <v>0</v>
      </c>
      <c r="J172" s="65">
        <f t="shared" si="142"/>
        <v>0</v>
      </c>
      <c r="K172" s="65">
        <f t="shared" si="142"/>
        <v>0</v>
      </c>
    </row>
    <row r="173" spans="1:11" s="15" customFormat="1" ht="15" customHeight="1" x14ac:dyDescent="0.25">
      <c r="A173" s="121"/>
      <c r="B173" s="84"/>
      <c r="C173" s="64" t="s">
        <v>10</v>
      </c>
      <c r="D173" s="65">
        <f>SUM(E173:J173)</f>
        <v>6108.2</v>
      </c>
      <c r="E173" s="65">
        <f t="shared" ref="E173" si="143">E177+E217+E225</f>
        <v>1428</v>
      </c>
      <c r="F173" s="65">
        <f t="shared" ref="F173:K175" si="144">F177</f>
        <v>0</v>
      </c>
      <c r="G173" s="65">
        <f t="shared" ref="G173:G175" si="145">G177+G217+G225</f>
        <v>4680.2</v>
      </c>
      <c r="H173" s="65">
        <f t="shared" si="144"/>
        <v>0</v>
      </c>
      <c r="I173" s="65">
        <f t="shared" si="144"/>
        <v>0</v>
      </c>
      <c r="J173" s="65">
        <f t="shared" si="144"/>
        <v>0</v>
      </c>
      <c r="K173" s="65">
        <f t="shared" si="144"/>
        <v>0</v>
      </c>
    </row>
    <row r="174" spans="1:11" s="15" customFormat="1" ht="15" customHeight="1" x14ac:dyDescent="0.25">
      <c r="A174" s="121"/>
      <c r="B174" s="84"/>
      <c r="C174" s="64" t="s">
        <v>11</v>
      </c>
      <c r="D174" s="65">
        <f>SUM(E174:J174)</f>
        <v>160</v>
      </c>
      <c r="E174" s="65">
        <f t="shared" ref="E174" si="146">E178+E218+E226</f>
        <v>160</v>
      </c>
      <c r="F174" s="65">
        <f t="shared" si="144"/>
        <v>0</v>
      </c>
      <c r="G174" s="65">
        <f t="shared" si="145"/>
        <v>0</v>
      </c>
      <c r="H174" s="65">
        <f t="shared" si="144"/>
        <v>0</v>
      </c>
      <c r="I174" s="65">
        <f t="shared" si="144"/>
        <v>0</v>
      </c>
      <c r="J174" s="65">
        <f t="shared" si="144"/>
        <v>0</v>
      </c>
      <c r="K174" s="65">
        <f t="shared" si="144"/>
        <v>0</v>
      </c>
    </row>
    <row r="175" spans="1:11" s="15" customFormat="1" ht="15" customHeight="1" x14ac:dyDescent="0.25">
      <c r="A175" s="122"/>
      <c r="B175" s="85"/>
      <c r="C175" s="64" t="s">
        <v>12</v>
      </c>
      <c r="D175" s="65">
        <f>SUM(E175:J175)</f>
        <v>70.881</v>
      </c>
      <c r="E175" s="65">
        <f t="shared" ref="E175" si="147">E179+E219+E227</f>
        <v>70.881</v>
      </c>
      <c r="F175" s="65">
        <f t="shared" si="144"/>
        <v>0</v>
      </c>
      <c r="G175" s="65">
        <f t="shared" si="145"/>
        <v>0</v>
      </c>
      <c r="H175" s="65">
        <f t="shared" si="144"/>
        <v>0</v>
      </c>
      <c r="I175" s="65">
        <f t="shared" si="144"/>
        <v>0</v>
      </c>
      <c r="J175" s="65">
        <f t="shared" si="144"/>
        <v>0</v>
      </c>
      <c r="K175" s="65">
        <f t="shared" si="144"/>
        <v>0</v>
      </c>
    </row>
    <row r="176" spans="1:11" s="15" customFormat="1" ht="15" customHeight="1" x14ac:dyDescent="0.25">
      <c r="A176" s="96" t="s">
        <v>91</v>
      </c>
      <c r="B176" s="86" t="s">
        <v>92</v>
      </c>
      <c r="C176" s="46" t="s">
        <v>9</v>
      </c>
      <c r="D176" s="47">
        <f t="shared" ref="D176:G176" si="148">SUM(D177:D179)</f>
        <v>1658.8810000000001</v>
      </c>
      <c r="E176" s="47">
        <f t="shared" ref="E176" si="149">SUM(E177:E179)</f>
        <v>1658.8810000000001</v>
      </c>
      <c r="F176" s="47">
        <f>F180+F184+F188+F192+F196+F200+F204+F208+F212</f>
        <v>0</v>
      </c>
      <c r="G176" s="47">
        <f t="shared" si="148"/>
        <v>0</v>
      </c>
      <c r="H176" s="47">
        <f t="shared" ref="H176:K176" si="150">H180+H184+H188+H192+H196+H200+H204+H208+H212</f>
        <v>0</v>
      </c>
      <c r="I176" s="47">
        <f t="shared" si="150"/>
        <v>0</v>
      </c>
      <c r="J176" s="47">
        <f t="shared" si="150"/>
        <v>0</v>
      </c>
      <c r="K176" s="47">
        <f t="shared" si="150"/>
        <v>0</v>
      </c>
    </row>
    <row r="177" spans="1:11" s="15" customFormat="1" ht="15" customHeight="1" x14ac:dyDescent="0.25">
      <c r="A177" s="97"/>
      <c r="B177" s="87"/>
      <c r="C177" s="46" t="s">
        <v>10</v>
      </c>
      <c r="D177" s="47">
        <f>SUM(E177:J177)</f>
        <v>1428</v>
      </c>
      <c r="E177" s="47">
        <f>E181+E185+E197+E201+E205+E209+E189+E193+E213</f>
        <v>1428</v>
      </c>
      <c r="F177" s="47">
        <f t="shared" ref="F177:K179" si="151">F181+F185+F189+F193+F197+F201+F205+F209+F213</f>
        <v>0</v>
      </c>
      <c r="G177" s="47">
        <f>G181+G185</f>
        <v>0</v>
      </c>
      <c r="H177" s="47">
        <f t="shared" si="151"/>
        <v>0</v>
      </c>
      <c r="I177" s="47">
        <f t="shared" si="151"/>
        <v>0</v>
      </c>
      <c r="J177" s="47">
        <f t="shared" si="151"/>
        <v>0</v>
      </c>
      <c r="K177" s="47">
        <f t="shared" si="151"/>
        <v>0</v>
      </c>
    </row>
    <row r="178" spans="1:11" s="15" customFormat="1" ht="15" customHeight="1" x14ac:dyDescent="0.25">
      <c r="A178" s="97"/>
      <c r="B178" s="87"/>
      <c r="C178" s="46" t="s">
        <v>11</v>
      </c>
      <c r="D178" s="47">
        <f>SUM(E178:J178)</f>
        <v>160</v>
      </c>
      <c r="E178" s="47">
        <f>E182+E186+E190+E194+E198+E202+E206+E210+E214</f>
        <v>160</v>
      </c>
      <c r="F178" s="47">
        <f t="shared" si="151"/>
        <v>0</v>
      </c>
      <c r="G178" s="47">
        <f t="shared" ref="G178" si="152">G182+G186</f>
        <v>0</v>
      </c>
      <c r="H178" s="47">
        <f t="shared" si="151"/>
        <v>0</v>
      </c>
      <c r="I178" s="47">
        <f t="shared" si="151"/>
        <v>0</v>
      </c>
      <c r="J178" s="47">
        <f t="shared" si="151"/>
        <v>0</v>
      </c>
      <c r="K178" s="47">
        <f t="shared" si="151"/>
        <v>0</v>
      </c>
    </row>
    <row r="179" spans="1:11" s="15" customFormat="1" ht="15" customHeight="1" x14ac:dyDescent="0.25">
      <c r="A179" s="97"/>
      <c r="B179" s="88"/>
      <c r="C179" s="46" t="s">
        <v>12</v>
      </c>
      <c r="D179" s="47">
        <f>SUM(E179:J179)</f>
        <v>70.881</v>
      </c>
      <c r="E179" s="47">
        <f>E183+E187+E195+E199+E203+E207+E211+E191</f>
        <v>70.881</v>
      </c>
      <c r="F179" s="47">
        <f t="shared" si="151"/>
        <v>0</v>
      </c>
      <c r="G179" s="47">
        <f>G183+G187</f>
        <v>0</v>
      </c>
      <c r="H179" s="47">
        <f t="shared" si="151"/>
        <v>0</v>
      </c>
      <c r="I179" s="47">
        <f t="shared" si="151"/>
        <v>0</v>
      </c>
      <c r="J179" s="47">
        <f t="shared" si="151"/>
        <v>0</v>
      </c>
      <c r="K179" s="47">
        <f t="shared" si="151"/>
        <v>0</v>
      </c>
    </row>
    <row r="180" spans="1:11" s="15" customFormat="1" ht="15" customHeight="1" x14ac:dyDescent="0.25">
      <c r="A180" s="71" t="s">
        <v>93</v>
      </c>
      <c r="B180" s="79" t="s">
        <v>94</v>
      </c>
      <c r="C180" s="32" t="s">
        <v>9</v>
      </c>
      <c r="D180" s="18">
        <f>SUM(D181:D183)</f>
        <v>0</v>
      </c>
      <c r="E180" s="19">
        <f t="shared" ref="E180:F180" si="153">E181+E182+E183</f>
        <v>0</v>
      </c>
      <c r="F180" s="18">
        <f t="shared" si="153"/>
        <v>0</v>
      </c>
      <c r="G180" s="19">
        <f t="shared" ref="G180:K180" si="154">G181+G182+G183</f>
        <v>0</v>
      </c>
      <c r="H180" s="18">
        <f t="shared" si="154"/>
        <v>0</v>
      </c>
      <c r="I180" s="18">
        <f t="shared" si="154"/>
        <v>0</v>
      </c>
      <c r="J180" s="18">
        <f t="shared" si="154"/>
        <v>0</v>
      </c>
      <c r="K180" s="18">
        <f t="shared" si="154"/>
        <v>0</v>
      </c>
    </row>
    <row r="181" spans="1:11" s="15" customFormat="1" ht="15" customHeight="1" x14ac:dyDescent="0.25">
      <c r="A181" s="72"/>
      <c r="B181" s="80"/>
      <c r="C181" s="17" t="s">
        <v>10</v>
      </c>
      <c r="D181" s="18">
        <f>SUM(E181:J181)</f>
        <v>0</v>
      </c>
      <c r="E181" s="19">
        <v>0</v>
      </c>
      <c r="F181" s="18">
        <v>0</v>
      </c>
      <c r="G181" s="19">
        <v>0</v>
      </c>
      <c r="H181" s="18">
        <v>0</v>
      </c>
      <c r="I181" s="18">
        <v>0</v>
      </c>
      <c r="J181" s="18">
        <v>0</v>
      </c>
      <c r="K181" s="18">
        <v>0</v>
      </c>
    </row>
    <row r="182" spans="1:11" s="15" customFormat="1" ht="15" customHeight="1" x14ac:dyDescent="0.25">
      <c r="A182" s="72"/>
      <c r="B182" s="80"/>
      <c r="C182" s="17" t="s">
        <v>11</v>
      </c>
      <c r="D182" s="18">
        <f>SUM(E182:J182)</f>
        <v>0</v>
      </c>
      <c r="E182" s="19">
        <v>0</v>
      </c>
      <c r="F182" s="18">
        <v>0</v>
      </c>
      <c r="G182" s="19">
        <v>0</v>
      </c>
      <c r="H182" s="18">
        <v>0</v>
      </c>
      <c r="I182" s="18">
        <v>0</v>
      </c>
      <c r="J182" s="18">
        <v>0</v>
      </c>
      <c r="K182" s="18">
        <v>0</v>
      </c>
    </row>
    <row r="183" spans="1:11" s="15" customFormat="1" ht="15" customHeight="1" x14ac:dyDescent="0.25">
      <c r="A183" s="73"/>
      <c r="B183" s="81"/>
      <c r="C183" s="17" t="s">
        <v>12</v>
      </c>
      <c r="D183" s="18">
        <f>SUM(E183:J183)</f>
        <v>0</v>
      </c>
      <c r="E183" s="19">
        <v>0</v>
      </c>
      <c r="F183" s="18">
        <v>0</v>
      </c>
      <c r="G183" s="19">
        <v>0</v>
      </c>
      <c r="H183" s="18">
        <v>0</v>
      </c>
      <c r="I183" s="18">
        <v>0</v>
      </c>
      <c r="J183" s="18">
        <v>0</v>
      </c>
      <c r="K183" s="18">
        <v>0</v>
      </c>
    </row>
    <row r="184" spans="1:11" s="15" customFormat="1" ht="15" customHeight="1" x14ac:dyDescent="0.25">
      <c r="A184" s="71" t="s">
        <v>95</v>
      </c>
      <c r="B184" s="79" t="s">
        <v>96</v>
      </c>
      <c r="C184" s="32" t="s">
        <v>9</v>
      </c>
      <c r="D184" s="18">
        <f t="shared" ref="D184" si="155">SUM(D185:D187)</f>
        <v>0</v>
      </c>
      <c r="E184" s="19">
        <f t="shared" ref="E184" si="156">SUM(E185:E187)</f>
        <v>0</v>
      </c>
      <c r="F184" s="18">
        <f>SUM(F185:F187)</f>
        <v>0</v>
      </c>
      <c r="G184" s="19">
        <v>0</v>
      </c>
      <c r="H184" s="18">
        <f t="shared" ref="H184:K184" si="157">SUM(H185:H187)</f>
        <v>0</v>
      </c>
      <c r="I184" s="18">
        <f t="shared" si="157"/>
        <v>0</v>
      </c>
      <c r="J184" s="18">
        <f t="shared" si="157"/>
        <v>0</v>
      </c>
      <c r="K184" s="18">
        <f t="shared" si="157"/>
        <v>0</v>
      </c>
    </row>
    <row r="185" spans="1:11" s="15" customFormat="1" ht="15" customHeight="1" x14ac:dyDescent="0.25">
      <c r="A185" s="72"/>
      <c r="B185" s="80"/>
      <c r="C185" s="17" t="s">
        <v>10</v>
      </c>
      <c r="D185" s="18">
        <f>SUM(E185:J185)</f>
        <v>0</v>
      </c>
      <c r="E185" s="19">
        <v>0</v>
      </c>
      <c r="F185" s="18">
        <v>0</v>
      </c>
      <c r="G185" s="19">
        <v>0</v>
      </c>
      <c r="H185" s="18">
        <v>0</v>
      </c>
      <c r="I185" s="18">
        <v>0</v>
      </c>
      <c r="J185" s="18">
        <v>0</v>
      </c>
      <c r="K185" s="18">
        <v>0</v>
      </c>
    </row>
    <row r="186" spans="1:11" s="15" customFormat="1" ht="15" customHeight="1" x14ac:dyDescent="0.25">
      <c r="A186" s="72"/>
      <c r="B186" s="80"/>
      <c r="C186" s="17" t="s">
        <v>11</v>
      </c>
      <c r="D186" s="18">
        <f>SUM(E186:J186)</f>
        <v>0</v>
      </c>
      <c r="E186" s="19">
        <v>0</v>
      </c>
      <c r="F186" s="18">
        <v>0</v>
      </c>
      <c r="G186" s="19">
        <v>0</v>
      </c>
      <c r="H186" s="18">
        <v>0</v>
      </c>
      <c r="I186" s="18">
        <v>0</v>
      </c>
      <c r="J186" s="18">
        <v>0</v>
      </c>
      <c r="K186" s="18">
        <v>0</v>
      </c>
    </row>
    <row r="187" spans="1:11" s="15" customFormat="1" ht="15" customHeight="1" x14ac:dyDescent="0.25">
      <c r="A187" s="73"/>
      <c r="B187" s="81"/>
      <c r="C187" s="17" t="s">
        <v>12</v>
      </c>
      <c r="D187" s="18">
        <f>SUM(E187:J187)</f>
        <v>0</v>
      </c>
      <c r="E187" s="19">
        <v>0</v>
      </c>
      <c r="F187" s="18">
        <v>0</v>
      </c>
      <c r="G187" s="19">
        <v>0</v>
      </c>
      <c r="H187" s="18">
        <v>0</v>
      </c>
      <c r="I187" s="18">
        <v>0</v>
      </c>
      <c r="J187" s="18">
        <v>0</v>
      </c>
      <c r="K187" s="18">
        <v>0</v>
      </c>
    </row>
    <row r="188" spans="1:11" s="15" customFormat="1" ht="15" customHeight="1" x14ac:dyDescent="0.25">
      <c r="A188" s="89" t="s">
        <v>97</v>
      </c>
      <c r="B188" s="79" t="s">
        <v>98</v>
      </c>
      <c r="C188" s="32" t="s">
        <v>9</v>
      </c>
      <c r="D188" s="18">
        <f>SUM(D189:D191)</f>
        <v>0</v>
      </c>
      <c r="E188" s="19">
        <v>0</v>
      </c>
      <c r="F188" s="18">
        <v>0</v>
      </c>
      <c r="G188" s="19">
        <v>0</v>
      </c>
      <c r="H188" s="18">
        <v>0</v>
      </c>
      <c r="I188" s="18">
        <v>0</v>
      </c>
      <c r="J188" s="18">
        <v>0</v>
      </c>
      <c r="K188" s="18">
        <v>0</v>
      </c>
    </row>
    <row r="189" spans="1:11" s="15" customFormat="1" ht="15" customHeight="1" x14ac:dyDescent="0.25">
      <c r="A189" s="89"/>
      <c r="B189" s="80"/>
      <c r="C189" s="17" t="s">
        <v>10</v>
      </c>
      <c r="D189" s="18">
        <f>SUM(E189:J189)</f>
        <v>0</v>
      </c>
      <c r="E189" s="19">
        <v>0</v>
      </c>
      <c r="F189" s="18">
        <v>0</v>
      </c>
      <c r="G189" s="19">
        <v>0</v>
      </c>
      <c r="H189" s="18">
        <v>0</v>
      </c>
      <c r="I189" s="18">
        <v>0</v>
      </c>
      <c r="J189" s="18">
        <v>0</v>
      </c>
      <c r="K189" s="18">
        <v>0</v>
      </c>
    </row>
    <row r="190" spans="1:11" s="15" customFormat="1" ht="15" customHeight="1" x14ac:dyDescent="0.25">
      <c r="A190" s="89"/>
      <c r="B190" s="80"/>
      <c r="C190" s="17" t="s">
        <v>11</v>
      </c>
      <c r="D190" s="18">
        <f>SUM(E190:J190)</f>
        <v>0</v>
      </c>
      <c r="E190" s="19">
        <v>0</v>
      </c>
      <c r="F190" s="18">
        <v>0</v>
      </c>
      <c r="G190" s="19">
        <v>0</v>
      </c>
      <c r="H190" s="18">
        <v>0</v>
      </c>
      <c r="I190" s="18">
        <v>0</v>
      </c>
      <c r="J190" s="18">
        <v>0</v>
      </c>
      <c r="K190" s="18">
        <v>0</v>
      </c>
    </row>
    <row r="191" spans="1:11" s="15" customFormat="1" ht="15" customHeight="1" x14ac:dyDescent="0.25">
      <c r="A191" s="89"/>
      <c r="B191" s="81"/>
      <c r="C191" s="17" t="s">
        <v>12</v>
      </c>
      <c r="D191" s="18">
        <f>SUM(E191:J191)</f>
        <v>0</v>
      </c>
      <c r="E191" s="19">
        <v>0</v>
      </c>
      <c r="F191" s="18">
        <v>0</v>
      </c>
      <c r="G191" s="19">
        <v>0</v>
      </c>
      <c r="H191" s="18">
        <v>0</v>
      </c>
      <c r="I191" s="18">
        <v>0</v>
      </c>
      <c r="J191" s="18">
        <v>0</v>
      </c>
      <c r="K191" s="18">
        <v>0</v>
      </c>
    </row>
    <row r="192" spans="1:11" s="15" customFormat="1" ht="15" customHeight="1" x14ac:dyDescent="0.25">
      <c r="A192" s="33"/>
      <c r="B192" s="109" t="s">
        <v>99</v>
      </c>
      <c r="C192" s="32" t="s">
        <v>9</v>
      </c>
      <c r="D192" s="18">
        <f>D193+D194+D195</f>
        <v>160</v>
      </c>
      <c r="E192" s="19">
        <f>E193+E194+E195</f>
        <v>160</v>
      </c>
      <c r="F192" s="18">
        <v>0</v>
      </c>
      <c r="G192" s="19">
        <v>0</v>
      </c>
      <c r="H192" s="18">
        <v>0</v>
      </c>
      <c r="I192" s="18">
        <v>0</v>
      </c>
      <c r="J192" s="18">
        <v>0</v>
      </c>
      <c r="K192" s="18">
        <v>0</v>
      </c>
    </row>
    <row r="193" spans="1:11" s="15" customFormat="1" ht="15" customHeight="1" x14ac:dyDescent="0.25">
      <c r="A193" s="33" t="s">
        <v>100</v>
      </c>
      <c r="B193" s="80"/>
      <c r="C193" s="17" t="s">
        <v>10</v>
      </c>
      <c r="D193" s="18">
        <f>SUM(E193:J193)</f>
        <v>72.834999999999994</v>
      </c>
      <c r="E193" s="19">
        <v>72.834999999999994</v>
      </c>
      <c r="F193" s="18">
        <v>0</v>
      </c>
      <c r="G193" s="19">
        <v>0</v>
      </c>
      <c r="H193" s="18">
        <v>0</v>
      </c>
      <c r="I193" s="18">
        <v>0</v>
      </c>
      <c r="J193" s="18">
        <v>0</v>
      </c>
      <c r="K193" s="18">
        <v>0</v>
      </c>
    </row>
    <row r="194" spans="1:11" s="15" customFormat="1" ht="15" customHeight="1" x14ac:dyDescent="0.25">
      <c r="A194" s="33"/>
      <c r="B194" s="80"/>
      <c r="C194" s="17" t="s">
        <v>11</v>
      </c>
      <c r="D194" s="18">
        <f>SUM(E194:J194)</f>
        <v>83.965000000000003</v>
      </c>
      <c r="E194" s="19">
        <v>83.965000000000003</v>
      </c>
      <c r="F194" s="18">
        <v>0</v>
      </c>
      <c r="G194" s="19">
        <v>0</v>
      </c>
      <c r="H194" s="18">
        <v>0</v>
      </c>
      <c r="I194" s="18">
        <v>0</v>
      </c>
      <c r="J194" s="18">
        <v>0</v>
      </c>
      <c r="K194" s="18">
        <v>0</v>
      </c>
    </row>
    <row r="195" spans="1:11" s="15" customFormat="1" ht="15" customHeight="1" x14ac:dyDescent="0.25">
      <c r="A195" s="33"/>
      <c r="B195" s="81"/>
      <c r="C195" s="17" t="s">
        <v>12</v>
      </c>
      <c r="D195" s="18">
        <f>SUM(E195:J195)</f>
        <v>3.2</v>
      </c>
      <c r="E195" s="19">
        <v>3.2</v>
      </c>
      <c r="F195" s="18">
        <v>0</v>
      </c>
      <c r="G195" s="19">
        <v>0</v>
      </c>
      <c r="H195" s="18">
        <v>0</v>
      </c>
      <c r="I195" s="18">
        <v>0</v>
      </c>
      <c r="J195" s="18">
        <v>0</v>
      </c>
      <c r="K195" s="18">
        <v>0</v>
      </c>
    </row>
    <row r="196" spans="1:11" s="15" customFormat="1" ht="15" customHeight="1" x14ac:dyDescent="0.25">
      <c r="A196" s="110" t="s">
        <v>101</v>
      </c>
      <c r="B196" s="109" t="s">
        <v>102</v>
      </c>
      <c r="C196" s="32" t="s">
        <v>9</v>
      </c>
      <c r="D196" s="18">
        <f>D197+D198+D199</f>
        <v>800</v>
      </c>
      <c r="E196" s="19">
        <f>E197+E198+E199</f>
        <v>800</v>
      </c>
      <c r="F196" s="18">
        <f>F197+F198+F199</f>
        <v>0</v>
      </c>
      <c r="G196" s="19">
        <v>0</v>
      </c>
      <c r="H196" s="18">
        <f t="shared" ref="H196:K196" si="158">H197+H198+H199</f>
        <v>0</v>
      </c>
      <c r="I196" s="18">
        <f t="shared" si="158"/>
        <v>0</v>
      </c>
      <c r="J196" s="18">
        <f t="shared" si="158"/>
        <v>0</v>
      </c>
      <c r="K196" s="18">
        <f t="shared" si="158"/>
        <v>0</v>
      </c>
    </row>
    <row r="197" spans="1:11" s="15" customFormat="1" ht="15" customHeight="1" x14ac:dyDescent="0.25">
      <c r="A197" s="110"/>
      <c r="B197" s="80"/>
      <c r="C197" s="17" t="s">
        <v>10</v>
      </c>
      <c r="D197" s="18">
        <f>SUM(E197:J197)</f>
        <v>784</v>
      </c>
      <c r="E197" s="19">
        <v>784</v>
      </c>
      <c r="F197" s="18">
        <v>0</v>
      </c>
      <c r="G197" s="19">
        <v>0</v>
      </c>
      <c r="H197" s="18">
        <v>0</v>
      </c>
      <c r="I197" s="18">
        <v>0</v>
      </c>
      <c r="J197" s="18">
        <v>0</v>
      </c>
      <c r="K197" s="18">
        <v>0</v>
      </c>
    </row>
    <row r="198" spans="1:11" s="15" customFormat="1" ht="15" customHeight="1" x14ac:dyDescent="0.25">
      <c r="A198" s="110"/>
      <c r="B198" s="80"/>
      <c r="C198" s="17" t="s">
        <v>11</v>
      </c>
      <c r="D198" s="18">
        <f>SUM(E198:J198)</f>
        <v>0</v>
      </c>
      <c r="E198" s="19">
        <v>0</v>
      </c>
      <c r="F198" s="18">
        <v>0</v>
      </c>
      <c r="G198" s="19">
        <v>0</v>
      </c>
      <c r="H198" s="18">
        <v>0</v>
      </c>
      <c r="I198" s="18">
        <v>0</v>
      </c>
      <c r="J198" s="18">
        <v>0</v>
      </c>
      <c r="K198" s="18">
        <v>0</v>
      </c>
    </row>
    <row r="199" spans="1:11" s="15" customFormat="1" ht="15" customHeight="1" x14ac:dyDescent="0.25">
      <c r="A199" s="110"/>
      <c r="B199" s="81"/>
      <c r="C199" s="17" t="s">
        <v>12</v>
      </c>
      <c r="D199" s="18">
        <f>SUM(E199:J199)</f>
        <v>16</v>
      </c>
      <c r="E199" s="19">
        <v>16</v>
      </c>
      <c r="F199" s="18">
        <v>0</v>
      </c>
      <c r="G199" s="19">
        <v>0</v>
      </c>
      <c r="H199" s="18">
        <v>0</v>
      </c>
      <c r="I199" s="18">
        <v>0</v>
      </c>
      <c r="J199" s="18">
        <v>0</v>
      </c>
      <c r="K199" s="18">
        <v>0</v>
      </c>
    </row>
    <row r="200" spans="1:11" s="15" customFormat="1" ht="15" customHeight="1" x14ac:dyDescent="0.25">
      <c r="A200" s="107" t="s">
        <v>103</v>
      </c>
      <c r="B200" s="109" t="s">
        <v>104</v>
      </c>
      <c r="C200" s="32" t="s">
        <v>9</v>
      </c>
      <c r="D200" s="18">
        <f>SUM(D201:D203)</f>
        <v>447.13600000000008</v>
      </c>
      <c r="E200" s="19">
        <f>E201+E202+E203</f>
        <v>438.36800000000005</v>
      </c>
      <c r="F200" s="18">
        <f>F201+F202+F203</f>
        <v>0</v>
      </c>
      <c r="G200" s="19">
        <f>SUM(G201:G203)</f>
        <v>0</v>
      </c>
      <c r="H200" s="18">
        <f t="shared" ref="H200:K200" si="159">H201+H202+H203</f>
        <v>0</v>
      </c>
      <c r="I200" s="18">
        <f t="shared" si="159"/>
        <v>0</v>
      </c>
      <c r="J200" s="18">
        <f t="shared" si="159"/>
        <v>0</v>
      </c>
      <c r="K200" s="18">
        <f t="shared" si="159"/>
        <v>0</v>
      </c>
    </row>
    <row r="201" spans="1:11" s="15" customFormat="1" ht="15" customHeight="1" x14ac:dyDescent="0.25">
      <c r="A201" s="72"/>
      <c r="B201" s="80"/>
      <c r="C201" s="17" t="s">
        <v>10</v>
      </c>
      <c r="D201" s="18">
        <f>SUM(E200:J200)</f>
        <v>438.36800000000005</v>
      </c>
      <c r="E201" s="19">
        <v>429.6</v>
      </c>
      <c r="F201" s="18">
        <v>0</v>
      </c>
      <c r="G201" s="19">
        <v>0</v>
      </c>
      <c r="H201" s="18">
        <v>0</v>
      </c>
      <c r="I201" s="18">
        <v>0</v>
      </c>
      <c r="J201" s="18">
        <v>0</v>
      </c>
      <c r="K201" s="18">
        <v>0</v>
      </c>
    </row>
    <row r="202" spans="1:11" s="15" customFormat="1" ht="15" customHeight="1" x14ac:dyDescent="0.25">
      <c r="A202" s="72"/>
      <c r="B202" s="80"/>
      <c r="C202" s="17" t="s">
        <v>11</v>
      </c>
      <c r="D202" s="18">
        <f>SUM(E202:J202)</f>
        <v>0</v>
      </c>
      <c r="E202" s="19">
        <v>0</v>
      </c>
      <c r="F202" s="18">
        <v>0</v>
      </c>
      <c r="G202" s="19">
        <v>0</v>
      </c>
      <c r="H202" s="18">
        <v>0</v>
      </c>
      <c r="I202" s="18">
        <v>0</v>
      </c>
      <c r="J202" s="18">
        <v>0</v>
      </c>
      <c r="K202" s="18">
        <v>0</v>
      </c>
    </row>
    <row r="203" spans="1:11" s="15" customFormat="1" ht="15" customHeight="1" x14ac:dyDescent="0.25">
      <c r="A203" s="108"/>
      <c r="B203" s="81"/>
      <c r="C203" s="17" t="s">
        <v>12</v>
      </c>
      <c r="D203" s="18">
        <f>SUM(E203:J203)</f>
        <v>8.7680000000000007</v>
      </c>
      <c r="E203" s="19">
        <v>8.7680000000000007</v>
      </c>
      <c r="F203" s="18">
        <v>0</v>
      </c>
      <c r="G203" s="19">
        <v>0</v>
      </c>
      <c r="H203" s="18">
        <v>0</v>
      </c>
      <c r="I203" s="18">
        <v>0</v>
      </c>
      <c r="J203" s="18">
        <v>0</v>
      </c>
      <c r="K203" s="18">
        <v>0</v>
      </c>
    </row>
    <row r="204" spans="1:11" s="15" customFormat="1" ht="15" customHeight="1" x14ac:dyDescent="0.25">
      <c r="A204" s="107" t="s">
        <v>105</v>
      </c>
      <c r="B204" s="109" t="s">
        <v>106</v>
      </c>
      <c r="C204" s="32" t="s">
        <v>9</v>
      </c>
      <c r="D204" s="18">
        <f>SUM(D205:D207)</f>
        <v>39.917999999999999</v>
      </c>
      <c r="E204" s="19">
        <f>E205+E206+E207</f>
        <v>39.917999999999999</v>
      </c>
      <c r="F204" s="18">
        <f>F205+F206+F207</f>
        <v>0</v>
      </c>
      <c r="G204" s="19">
        <f>SUM(G205:G207)</f>
        <v>0</v>
      </c>
      <c r="H204" s="18">
        <f t="shared" ref="H204:K204" si="160">H205+H206+H207</f>
        <v>0</v>
      </c>
      <c r="I204" s="18">
        <f t="shared" si="160"/>
        <v>0</v>
      </c>
      <c r="J204" s="18">
        <f t="shared" si="160"/>
        <v>0</v>
      </c>
      <c r="K204" s="18">
        <f t="shared" si="160"/>
        <v>0</v>
      </c>
    </row>
    <row r="205" spans="1:11" s="15" customFormat="1" ht="15" customHeight="1" x14ac:dyDescent="0.25">
      <c r="A205" s="72"/>
      <c r="B205" s="80"/>
      <c r="C205" s="17" t="s">
        <v>10</v>
      </c>
      <c r="D205" s="18">
        <f>SUM(E205:J205)</f>
        <v>0</v>
      </c>
      <c r="E205" s="19">
        <f>E206</f>
        <v>0</v>
      </c>
      <c r="F205" s="18">
        <f>F206</f>
        <v>0</v>
      </c>
      <c r="G205" s="19">
        <v>0</v>
      </c>
      <c r="H205" s="18">
        <f t="shared" ref="H205:K205" si="161">H206</f>
        <v>0</v>
      </c>
      <c r="I205" s="18">
        <f t="shared" si="161"/>
        <v>0</v>
      </c>
      <c r="J205" s="18">
        <f t="shared" si="161"/>
        <v>0</v>
      </c>
      <c r="K205" s="18">
        <f t="shared" si="161"/>
        <v>0</v>
      </c>
    </row>
    <row r="206" spans="1:11" s="15" customFormat="1" ht="15" customHeight="1" x14ac:dyDescent="0.25">
      <c r="A206" s="72"/>
      <c r="B206" s="80"/>
      <c r="C206" s="17" t="s">
        <v>11</v>
      </c>
      <c r="D206" s="18">
        <f>SUM(E206:J206)</f>
        <v>0</v>
      </c>
      <c r="E206" s="19">
        <v>0</v>
      </c>
      <c r="F206" s="18">
        <v>0</v>
      </c>
      <c r="G206" s="19">
        <v>0</v>
      </c>
      <c r="H206" s="18">
        <v>0</v>
      </c>
      <c r="I206" s="18">
        <v>0</v>
      </c>
      <c r="J206" s="18">
        <v>0</v>
      </c>
      <c r="K206" s="18">
        <v>0</v>
      </c>
    </row>
    <row r="207" spans="1:11" s="15" customFormat="1" ht="15" customHeight="1" x14ac:dyDescent="0.25">
      <c r="A207" s="108"/>
      <c r="B207" s="81"/>
      <c r="C207" s="17" t="s">
        <v>12</v>
      </c>
      <c r="D207" s="18">
        <f>SUM(E207:J207)</f>
        <v>39.917999999999999</v>
      </c>
      <c r="E207" s="19">
        <v>39.917999999999999</v>
      </c>
      <c r="F207" s="18">
        <v>0</v>
      </c>
      <c r="G207" s="19">
        <v>0</v>
      </c>
      <c r="H207" s="18">
        <v>0</v>
      </c>
      <c r="I207" s="18">
        <v>0</v>
      </c>
      <c r="J207" s="18">
        <v>0</v>
      </c>
      <c r="K207" s="18">
        <v>0</v>
      </c>
    </row>
    <row r="208" spans="1:11" s="15" customFormat="1" ht="15" customHeight="1" x14ac:dyDescent="0.25">
      <c r="A208" s="107" t="s">
        <v>107</v>
      </c>
      <c r="B208" s="109" t="s">
        <v>108</v>
      </c>
      <c r="C208" s="32" t="s">
        <v>9</v>
      </c>
      <c r="D208" s="18">
        <f>SUM(D209:D211)</f>
        <v>149.714</v>
      </c>
      <c r="E208" s="19">
        <f>E209+E210+E211</f>
        <v>149.714</v>
      </c>
      <c r="F208" s="18">
        <f>F209+F210+F211</f>
        <v>0</v>
      </c>
      <c r="G208" s="19">
        <f>SUM(G209:G211)</f>
        <v>0</v>
      </c>
      <c r="H208" s="18">
        <f t="shared" ref="H208:K208" si="162">H209+H210+H211</f>
        <v>0</v>
      </c>
      <c r="I208" s="18">
        <f t="shared" si="162"/>
        <v>0</v>
      </c>
      <c r="J208" s="18">
        <f t="shared" si="162"/>
        <v>0</v>
      </c>
      <c r="K208" s="18">
        <f t="shared" si="162"/>
        <v>0</v>
      </c>
    </row>
    <row r="209" spans="1:11" s="15" customFormat="1" ht="15" customHeight="1" x14ac:dyDescent="0.25">
      <c r="A209" s="72"/>
      <c r="B209" s="80"/>
      <c r="C209" s="17" t="s">
        <v>10</v>
      </c>
      <c r="D209" s="18">
        <f>SUM(E209:J209)</f>
        <v>141.565</v>
      </c>
      <c r="E209" s="19">
        <v>141.565</v>
      </c>
      <c r="F209" s="18">
        <v>0</v>
      </c>
      <c r="G209" s="19">
        <v>0</v>
      </c>
      <c r="H209" s="18">
        <v>0</v>
      </c>
      <c r="I209" s="18">
        <v>0</v>
      </c>
      <c r="J209" s="18">
        <v>0</v>
      </c>
      <c r="K209" s="18">
        <v>0</v>
      </c>
    </row>
    <row r="210" spans="1:11" s="15" customFormat="1" ht="15" customHeight="1" x14ac:dyDescent="0.25">
      <c r="A210" s="72"/>
      <c r="B210" s="80"/>
      <c r="C210" s="17" t="s">
        <v>11</v>
      </c>
      <c r="D210" s="18">
        <f>SUM(E210:J210)</f>
        <v>5.1539999999999999</v>
      </c>
      <c r="E210" s="19">
        <v>5.1539999999999999</v>
      </c>
      <c r="F210" s="18">
        <v>0</v>
      </c>
      <c r="G210" s="19">
        <v>0</v>
      </c>
      <c r="H210" s="18">
        <v>0</v>
      </c>
      <c r="I210" s="18">
        <v>0</v>
      </c>
      <c r="J210" s="18">
        <v>0</v>
      </c>
      <c r="K210" s="18">
        <v>0</v>
      </c>
    </row>
    <row r="211" spans="1:11" s="15" customFormat="1" ht="15" customHeight="1" x14ac:dyDescent="0.25">
      <c r="A211" s="108"/>
      <c r="B211" s="34"/>
      <c r="C211" s="17" t="s">
        <v>12</v>
      </c>
      <c r="D211" s="18">
        <f>SUM(E211:J211)</f>
        <v>2.9950000000000001</v>
      </c>
      <c r="E211" s="19">
        <v>2.9950000000000001</v>
      </c>
      <c r="F211" s="18">
        <v>0</v>
      </c>
      <c r="G211" s="19">
        <v>0</v>
      </c>
      <c r="H211" s="18">
        <v>0</v>
      </c>
      <c r="I211" s="18">
        <v>0</v>
      </c>
      <c r="J211" s="18">
        <v>0</v>
      </c>
      <c r="K211" s="18">
        <v>0</v>
      </c>
    </row>
    <row r="212" spans="1:11" s="15" customFormat="1" ht="15" customHeight="1" x14ac:dyDescent="0.25">
      <c r="A212" s="107" t="s">
        <v>109</v>
      </c>
      <c r="B212" s="109" t="s">
        <v>110</v>
      </c>
      <c r="C212" s="17" t="s">
        <v>9</v>
      </c>
      <c r="D212" s="18">
        <f>E212+F212+G212+H212+I212+J212</f>
        <v>70.881</v>
      </c>
      <c r="E212" s="19">
        <f>E213+E214+E215</f>
        <v>70.881</v>
      </c>
      <c r="F212" s="18">
        <f>F213+F214+F215</f>
        <v>0</v>
      </c>
      <c r="G212" s="19">
        <f>G213+G214+G215</f>
        <v>0</v>
      </c>
      <c r="H212" s="18">
        <f t="shared" ref="H212:K212" si="163">H213+H214+H215</f>
        <v>0</v>
      </c>
      <c r="I212" s="18">
        <f t="shared" si="163"/>
        <v>0</v>
      </c>
      <c r="J212" s="18">
        <f t="shared" si="163"/>
        <v>0</v>
      </c>
      <c r="K212" s="18">
        <f t="shared" si="163"/>
        <v>0</v>
      </c>
    </row>
    <row r="213" spans="1:11" s="15" customFormat="1" ht="14.25" customHeight="1" x14ac:dyDescent="0.25">
      <c r="A213" s="72"/>
      <c r="B213" s="80"/>
      <c r="C213" s="17" t="s">
        <v>10</v>
      </c>
      <c r="D213" s="18">
        <f>SUM(E213:J213)</f>
        <v>0</v>
      </c>
      <c r="E213" s="19">
        <v>0</v>
      </c>
      <c r="F213" s="18">
        <v>0</v>
      </c>
      <c r="G213" s="19">
        <v>0</v>
      </c>
      <c r="H213" s="18">
        <v>0</v>
      </c>
      <c r="I213" s="18">
        <v>0</v>
      </c>
      <c r="J213" s="18">
        <v>0</v>
      </c>
      <c r="K213" s="18">
        <v>0</v>
      </c>
    </row>
    <row r="214" spans="1:11" s="15" customFormat="1" ht="13.5" customHeight="1" x14ac:dyDescent="0.25">
      <c r="A214" s="72"/>
      <c r="B214" s="80"/>
      <c r="C214" s="17" t="s">
        <v>11</v>
      </c>
      <c r="D214" s="18">
        <f>SUM(E214:J214)</f>
        <v>70.881</v>
      </c>
      <c r="E214" s="19">
        <v>70.881</v>
      </c>
      <c r="F214" s="18">
        <v>0</v>
      </c>
      <c r="G214" s="19">
        <v>0</v>
      </c>
      <c r="H214" s="18">
        <v>0</v>
      </c>
      <c r="I214" s="18">
        <v>0</v>
      </c>
      <c r="J214" s="18">
        <v>0</v>
      </c>
      <c r="K214" s="18">
        <v>0</v>
      </c>
    </row>
    <row r="215" spans="1:11" s="15" customFormat="1" ht="16.5" customHeight="1" x14ac:dyDescent="0.25">
      <c r="A215" s="108"/>
      <c r="B215" s="35"/>
      <c r="C215" s="17" t="s">
        <v>12</v>
      </c>
      <c r="D215" s="18">
        <f>SUM(E215:J215)</f>
        <v>0</v>
      </c>
      <c r="E215" s="19">
        <v>0</v>
      </c>
      <c r="F215" s="18">
        <v>0</v>
      </c>
      <c r="G215" s="19">
        <v>0</v>
      </c>
      <c r="H215" s="18">
        <v>0</v>
      </c>
      <c r="I215" s="18">
        <v>0</v>
      </c>
      <c r="J215" s="18">
        <v>0</v>
      </c>
      <c r="K215" s="18">
        <v>0</v>
      </c>
    </row>
    <row r="216" spans="1:11" s="22" customFormat="1" ht="15" customHeight="1" x14ac:dyDescent="0.25">
      <c r="A216" s="96" t="s">
        <v>111</v>
      </c>
      <c r="B216" s="86" t="s">
        <v>112</v>
      </c>
      <c r="C216" s="46" t="s">
        <v>9</v>
      </c>
      <c r="D216" s="47">
        <f t="shared" ref="D216:K216" si="164">SUM(D217:D219)</f>
        <v>4680.2</v>
      </c>
      <c r="E216" s="47">
        <f t="shared" ref="E216" si="165">SUM(E217:E219)</f>
        <v>0</v>
      </c>
      <c r="F216" s="47">
        <f>SUM(F217:F219)</f>
        <v>0</v>
      </c>
      <c r="G216" s="47">
        <f t="shared" si="164"/>
        <v>4680.2</v>
      </c>
      <c r="H216" s="47">
        <f t="shared" si="164"/>
        <v>0</v>
      </c>
      <c r="I216" s="47">
        <f t="shared" si="164"/>
        <v>0</v>
      </c>
      <c r="J216" s="47">
        <f t="shared" si="164"/>
        <v>0</v>
      </c>
      <c r="K216" s="47">
        <f t="shared" si="164"/>
        <v>0</v>
      </c>
    </row>
    <row r="217" spans="1:11" s="22" customFormat="1" ht="15" customHeight="1" x14ac:dyDescent="0.25">
      <c r="A217" s="97"/>
      <c r="B217" s="87"/>
      <c r="C217" s="46" t="s">
        <v>10</v>
      </c>
      <c r="D217" s="47">
        <f>SUM(E217:J217)</f>
        <v>4680.2</v>
      </c>
      <c r="E217" s="47">
        <f t="shared" ref="E217:F217" si="166">E221</f>
        <v>0</v>
      </c>
      <c r="F217" s="47">
        <f t="shared" si="166"/>
        <v>0</v>
      </c>
      <c r="G217" s="47">
        <v>4680.2</v>
      </c>
      <c r="H217" s="47">
        <f t="shared" ref="G217:K219" si="167">H221</f>
        <v>0</v>
      </c>
      <c r="I217" s="47">
        <f t="shared" si="167"/>
        <v>0</v>
      </c>
      <c r="J217" s="47">
        <f t="shared" si="167"/>
        <v>0</v>
      </c>
      <c r="K217" s="47">
        <f t="shared" si="167"/>
        <v>0</v>
      </c>
    </row>
    <row r="218" spans="1:11" s="22" customFormat="1" ht="15" customHeight="1" x14ac:dyDescent="0.25">
      <c r="A218" s="97"/>
      <c r="B218" s="87"/>
      <c r="C218" s="46" t="s">
        <v>11</v>
      </c>
      <c r="D218" s="47">
        <f>SUM(E218:J218)</f>
        <v>0</v>
      </c>
      <c r="E218" s="47">
        <f t="shared" ref="E218" si="168">E222</f>
        <v>0</v>
      </c>
      <c r="F218" s="47">
        <f>F222</f>
        <v>0</v>
      </c>
      <c r="G218" s="47">
        <f t="shared" si="167"/>
        <v>0</v>
      </c>
      <c r="H218" s="47">
        <f t="shared" si="167"/>
        <v>0</v>
      </c>
      <c r="I218" s="47">
        <f t="shared" si="167"/>
        <v>0</v>
      </c>
      <c r="J218" s="47">
        <f t="shared" si="167"/>
        <v>0</v>
      </c>
      <c r="K218" s="47">
        <f t="shared" si="167"/>
        <v>0</v>
      </c>
    </row>
    <row r="219" spans="1:11" s="22" customFormat="1" ht="15" customHeight="1" x14ac:dyDescent="0.25">
      <c r="A219" s="106"/>
      <c r="B219" s="88"/>
      <c r="C219" s="46" t="s">
        <v>12</v>
      </c>
      <c r="D219" s="47">
        <f>SUM(E219:J219)</f>
        <v>0</v>
      </c>
      <c r="E219" s="47">
        <f t="shared" ref="E219" si="169">E223</f>
        <v>0</v>
      </c>
      <c r="F219" s="47">
        <f>F223</f>
        <v>0</v>
      </c>
      <c r="G219" s="47">
        <f t="shared" si="167"/>
        <v>0</v>
      </c>
      <c r="H219" s="47">
        <f t="shared" si="167"/>
        <v>0</v>
      </c>
      <c r="I219" s="47">
        <f t="shared" si="167"/>
        <v>0</v>
      </c>
      <c r="J219" s="47">
        <f t="shared" si="167"/>
        <v>0</v>
      </c>
      <c r="K219" s="47">
        <f t="shared" si="167"/>
        <v>0</v>
      </c>
    </row>
    <row r="220" spans="1:11" s="22" customFormat="1" ht="15" customHeight="1" x14ac:dyDescent="0.25">
      <c r="A220" s="71" t="s">
        <v>113</v>
      </c>
      <c r="B220" s="93" t="s">
        <v>114</v>
      </c>
      <c r="C220" s="32" t="s">
        <v>9</v>
      </c>
      <c r="D220" s="18">
        <f t="shared" ref="D220:K220" si="170">SUM(D221:D223)</f>
        <v>0</v>
      </c>
      <c r="E220" s="19">
        <f t="shared" ref="E220" si="171">SUM(E221:E223)</f>
        <v>0</v>
      </c>
      <c r="F220" s="18">
        <f>SUM(F221:F223)</f>
        <v>0</v>
      </c>
      <c r="G220" s="19">
        <f t="shared" si="170"/>
        <v>0</v>
      </c>
      <c r="H220" s="18">
        <f t="shared" si="170"/>
        <v>0</v>
      </c>
      <c r="I220" s="18">
        <f t="shared" si="170"/>
        <v>0</v>
      </c>
      <c r="J220" s="18">
        <f t="shared" si="170"/>
        <v>0</v>
      </c>
      <c r="K220" s="18">
        <f t="shared" si="170"/>
        <v>0</v>
      </c>
    </row>
    <row r="221" spans="1:11" s="22" customFormat="1" ht="15" customHeight="1" x14ac:dyDescent="0.25">
      <c r="A221" s="72"/>
      <c r="B221" s="94"/>
      <c r="C221" s="17" t="s">
        <v>10</v>
      </c>
      <c r="D221" s="18">
        <f>SUM(E221:J221)</f>
        <v>0</v>
      </c>
      <c r="E221" s="19">
        <v>0</v>
      </c>
      <c r="F221" s="18">
        <v>0</v>
      </c>
      <c r="G221" s="19">
        <v>0</v>
      </c>
      <c r="H221" s="18">
        <v>0</v>
      </c>
      <c r="I221" s="18">
        <v>0</v>
      </c>
      <c r="J221" s="18">
        <v>0</v>
      </c>
      <c r="K221" s="18">
        <v>0</v>
      </c>
    </row>
    <row r="222" spans="1:11" s="22" customFormat="1" ht="15" customHeight="1" x14ac:dyDescent="0.25">
      <c r="A222" s="72"/>
      <c r="B222" s="94"/>
      <c r="C222" s="17" t="s">
        <v>11</v>
      </c>
      <c r="D222" s="18">
        <f>SUM(E222:J222)</f>
        <v>0</v>
      </c>
      <c r="E222" s="19">
        <v>0</v>
      </c>
      <c r="F222" s="18">
        <v>0</v>
      </c>
      <c r="G222" s="19">
        <v>0</v>
      </c>
      <c r="H222" s="18">
        <v>0</v>
      </c>
      <c r="I222" s="18">
        <v>0</v>
      </c>
      <c r="J222" s="18">
        <v>0</v>
      </c>
      <c r="K222" s="18">
        <v>0</v>
      </c>
    </row>
    <row r="223" spans="1:11" s="22" customFormat="1" ht="15" customHeight="1" x14ac:dyDescent="0.25">
      <c r="A223" s="73"/>
      <c r="B223" s="95"/>
      <c r="C223" s="17" t="s">
        <v>12</v>
      </c>
      <c r="D223" s="18">
        <f>SUM(E223:J223)</f>
        <v>0</v>
      </c>
      <c r="E223" s="19">
        <v>0</v>
      </c>
      <c r="F223" s="18">
        <v>0</v>
      </c>
      <c r="G223" s="19">
        <v>0</v>
      </c>
      <c r="H223" s="18">
        <v>0</v>
      </c>
      <c r="I223" s="18">
        <v>0</v>
      </c>
      <c r="J223" s="18">
        <v>0</v>
      </c>
      <c r="K223" s="18">
        <v>0</v>
      </c>
    </row>
    <row r="224" spans="1:11" s="22" customFormat="1" ht="15" customHeight="1" x14ac:dyDescent="0.25">
      <c r="A224" s="96" t="s">
        <v>115</v>
      </c>
      <c r="B224" s="86" t="s">
        <v>116</v>
      </c>
      <c r="C224" s="46" t="s">
        <v>9</v>
      </c>
      <c r="D224" s="47">
        <f t="shared" ref="D224:K224" si="172">D225+D226+D227</f>
        <v>0</v>
      </c>
      <c r="E224" s="47">
        <f t="shared" ref="E224" si="173">E225+E226+E227</f>
        <v>0</v>
      </c>
      <c r="F224" s="47">
        <f>F225+F226+F227</f>
        <v>0</v>
      </c>
      <c r="G224" s="47">
        <f t="shared" si="172"/>
        <v>0</v>
      </c>
      <c r="H224" s="47">
        <f t="shared" si="172"/>
        <v>0</v>
      </c>
      <c r="I224" s="47">
        <f t="shared" si="172"/>
        <v>0</v>
      </c>
      <c r="J224" s="47">
        <f t="shared" si="172"/>
        <v>0</v>
      </c>
      <c r="K224" s="47">
        <f t="shared" si="172"/>
        <v>0</v>
      </c>
    </row>
    <row r="225" spans="1:11" s="22" customFormat="1" ht="15" customHeight="1" x14ac:dyDescent="0.25">
      <c r="A225" s="97"/>
      <c r="B225" s="87"/>
      <c r="C225" s="46" t="s">
        <v>10</v>
      </c>
      <c r="D225" s="47">
        <f>E225+F225+G225+H225+I225+J225</f>
        <v>0</v>
      </c>
      <c r="E225" s="47">
        <f t="shared" ref="E225:F225" si="174">E229</f>
        <v>0</v>
      </c>
      <c r="F225" s="47">
        <f t="shared" si="174"/>
        <v>0</v>
      </c>
      <c r="G225" s="47">
        <f t="shared" ref="G225:K227" si="175">G229</f>
        <v>0</v>
      </c>
      <c r="H225" s="47">
        <f t="shared" si="175"/>
        <v>0</v>
      </c>
      <c r="I225" s="47">
        <f t="shared" si="175"/>
        <v>0</v>
      </c>
      <c r="J225" s="47">
        <f t="shared" si="175"/>
        <v>0</v>
      </c>
      <c r="K225" s="47">
        <f t="shared" si="175"/>
        <v>0</v>
      </c>
    </row>
    <row r="226" spans="1:11" s="22" customFormat="1" ht="15" customHeight="1" x14ac:dyDescent="0.25">
      <c r="A226" s="97"/>
      <c r="B226" s="87"/>
      <c r="C226" s="46" t="s">
        <v>11</v>
      </c>
      <c r="D226" s="47">
        <f>E226+F226+G226+H226+I226+J226</f>
        <v>0</v>
      </c>
      <c r="E226" s="47">
        <f t="shared" ref="E226" si="176">E230</f>
        <v>0</v>
      </c>
      <c r="F226" s="47">
        <f>F230</f>
        <v>0</v>
      </c>
      <c r="G226" s="47">
        <f t="shared" si="175"/>
        <v>0</v>
      </c>
      <c r="H226" s="47">
        <f t="shared" si="175"/>
        <v>0</v>
      </c>
      <c r="I226" s="47">
        <f t="shared" si="175"/>
        <v>0</v>
      </c>
      <c r="J226" s="47">
        <f t="shared" si="175"/>
        <v>0</v>
      </c>
      <c r="K226" s="47">
        <f t="shared" si="175"/>
        <v>0</v>
      </c>
    </row>
    <row r="227" spans="1:11" s="22" customFormat="1" ht="15" customHeight="1" x14ac:dyDescent="0.25">
      <c r="A227" s="97"/>
      <c r="B227" s="88"/>
      <c r="C227" s="46" t="s">
        <v>12</v>
      </c>
      <c r="D227" s="47">
        <f>E227+F227+G227+H227+I227+J227</f>
        <v>0</v>
      </c>
      <c r="E227" s="47">
        <f t="shared" ref="E227" si="177">E231</f>
        <v>0</v>
      </c>
      <c r="F227" s="47">
        <f>F231</f>
        <v>0</v>
      </c>
      <c r="G227" s="47">
        <f t="shared" si="175"/>
        <v>0</v>
      </c>
      <c r="H227" s="47">
        <f t="shared" si="175"/>
        <v>0</v>
      </c>
      <c r="I227" s="47">
        <f t="shared" si="175"/>
        <v>0</v>
      </c>
      <c r="J227" s="47">
        <f t="shared" si="175"/>
        <v>0</v>
      </c>
      <c r="K227" s="47">
        <f t="shared" si="175"/>
        <v>0</v>
      </c>
    </row>
    <row r="228" spans="1:11" s="22" customFormat="1" ht="15" customHeight="1" x14ac:dyDescent="0.25">
      <c r="A228" s="71" t="s">
        <v>117</v>
      </c>
      <c r="B228" s="74" t="s">
        <v>118</v>
      </c>
      <c r="C228" s="32" t="s">
        <v>9</v>
      </c>
      <c r="D228" s="18">
        <f>SUM(D229:D231)</f>
        <v>0</v>
      </c>
      <c r="E228" s="19">
        <f t="shared" ref="E228:G228" si="178">E229+E230+E231</f>
        <v>0</v>
      </c>
      <c r="F228" s="18">
        <f t="shared" si="178"/>
        <v>0</v>
      </c>
      <c r="G228" s="19">
        <f t="shared" si="178"/>
        <v>0</v>
      </c>
      <c r="H228" s="18">
        <f t="shared" ref="H228:K228" si="179">H229+H230+H231</f>
        <v>0</v>
      </c>
      <c r="I228" s="18">
        <f t="shared" si="179"/>
        <v>0</v>
      </c>
      <c r="J228" s="18">
        <f t="shared" si="179"/>
        <v>0</v>
      </c>
      <c r="K228" s="18">
        <f t="shared" si="179"/>
        <v>0</v>
      </c>
    </row>
    <row r="229" spans="1:11" s="22" customFormat="1" ht="15" customHeight="1" x14ac:dyDescent="0.25">
      <c r="A229" s="72"/>
      <c r="B229" s="75"/>
      <c r="C229" s="17" t="s">
        <v>10</v>
      </c>
      <c r="D229" s="18">
        <f>SUM(E229:J229)</f>
        <v>0</v>
      </c>
      <c r="E229" s="19">
        <v>0</v>
      </c>
      <c r="F229" s="18">
        <v>0</v>
      </c>
      <c r="G229" s="19">
        <v>0</v>
      </c>
      <c r="H229" s="18">
        <v>0</v>
      </c>
      <c r="I229" s="18">
        <v>0</v>
      </c>
      <c r="J229" s="18">
        <v>0</v>
      </c>
      <c r="K229" s="18">
        <v>0</v>
      </c>
    </row>
    <row r="230" spans="1:11" s="22" customFormat="1" ht="15" customHeight="1" x14ac:dyDescent="0.25">
      <c r="A230" s="72"/>
      <c r="B230" s="75"/>
      <c r="C230" s="17" t="s">
        <v>11</v>
      </c>
      <c r="D230" s="18">
        <f>SUM(E230:J230)</f>
        <v>0</v>
      </c>
      <c r="E230" s="19">
        <v>0</v>
      </c>
      <c r="F230" s="18">
        <v>0</v>
      </c>
      <c r="G230" s="19">
        <v>0</v>
      </c>
      <c r="H230" s="18">
        <v>0</v>
      </c>
      <c r="I230" s="18">
        <v>0</v>
      </c>
      <c r="J230" s="18">
        <v>0</v>
      </c>
      <c r="K230" s="18">
        <v>0</v>
      </c>
    </row>
    <row r="231" spans="1:11" s="22" customFormat="1" ht="15" customHeight="1" x14ac:dyDescent="0.25">
      <c r="A231" s="72"/>
      <c r="B231" s="76"/>
      <c r="C231" s="17" t="s">
        <v>12</v>
      </c>
      <c r="D231" s="18">
        <f>SUM(E231:J231)</f>
        <v>0</v>
      </c>
      <c r="E231" s="19">
        <v>0</v>
      </c>
      <c r="F231" s="18">
        <v>0</v>
      </c>
      <c r="G231" s="19">
        <v>0</v>
      </c>
      <c r="H231" s="18">
        <v>0</v>
      </c>
      <c r="I231" s="18">
        <v>0</v>
      </c>
      <c r="J231" s="18">
        <v>0</v>
      </c>
      <c r="K231" s="18">
        <v>0</v>
      </c>
    </row>
    <row r="232" spans="1:11" s="15" customFormat="1" ht="15" customHeight="1" x14ac:dyDescent="0.25">
      <c r="A232" s="101" t="s">
        <v>119</v>
      </c>
      <c r="B232" s="103" t="s">
        <v>120</v>
      </c>
      <c r="C232" s="44" t="s">
        <v>9</v>
      </c>
      <c r="D232" s="45">
        <f t="shared" ref="D232:K232" si="180">SUM(D233:D235)</f>
        <v>1400</v>
      </c>
      <c r="E232" s="45">
        <f t="shared" ref="E232" si="181">SUM(E233:E235)</f>
        <v>0</v>
      </c>
      <c r="F232" s="45">
        <f>SUM(F233:F235)</f>
        <v>0</v>
      </c>
      <c r="G232" s="45">
        <f t="shared" si="180"/>
        <v>0</v>
      </c>
      <c r="H232" s="45">
        <f t="shared" si="180"/>
        <v>1400</v>
      </c>
      <c r="I232" s="45">
        <f t="shared" si="180"/>
        <v>0</v>
      </c>
      <c r="J232" s="45">
        <f t="shared" si="180"/>
        <v>0</v>
      </c>
      <c r="K232" s="45">
        <f t="shared" si="180"/>
        <v>0</v>
      </c>
    </row>
    <row r="233" spans="1:11" s="15" customFormat="1" ht="15" customHeight="1" x14ac:dyDescent="0.25">
      <c r="A233" s="102"/>
      <c r="B233" s="104"/>
      <c r="C233" s="44" t="s">
        <v>10</v>
      </c>
      <c r="D233" s="45">
        <f>SUM(E233:J233)</f>
        <v>0</v>
      </c>
      <c r="E233" s="45">
        <f t="shared" ref="E233:F233" si="182">E237+E245+E253+E269+E277+E285+E293</f>
        <v>0</v>
      </c>
      <c r="F233" s="45">
        <f t="shared" si="182"/>
        <v>0</v>
      </c>
      <c r="G233" s="45">
        <f t="shared" ref="G233:K233" si="183">G237+G245+G253+G269+G277+G285+G293</f>
        <v>0</v>
      </c>
      <c r="H233" s="45">
        <f t="shared" si="183"/>
        <v>0</v>
      </c>
      <c r="I233" s="45">
        <f t="shared" si="183"/>
        <v>0</v>
      </c>
      <c r="J233" s="45">
        <f t="shared" si="183"/>
        <v>0</v>
      </c>
      <c r="K233" s="45">
        <f t="shared" si="183"/>
        <v>0</v>
      </c>
    </row>
    <row r="234" spans="1:11" s="15" customFormat="1" ht="15" customHeight="1" x14ac:dyDescent="0.25">
      <c r="A234" s="102"/>
      <c r="B234" s="104"/>
      <c r="C234" s="44" t="s">
        <v>11</v>
      </c>
      <c r="D234" s="45">
        <f>SUM(E234:J234)</f>
        <v>0</v>
      </c>
      <c r="E234" s="45">
        <f>E238+E246+E254+E270+E278+E286</f>
        <v>0</v>
      </c>
      <c r="F234" s="45">
        <f>F238+F246+F254+F270+F278+F286</f>
        <v>0</v>
      </c>
      <c r="G234" s="45">
        <f>G238+G246+G254+G270+G278+G286</f>
        <v>0</v>
      </c>
      <c r="H234" s="45">
        <f t="shared" ref="H234:K234" si="184">H238+H246+H254+H270+H278+H286</f>
        <v>0</v>
      </c>
      <c r="I234" s="45">
        <f t="shared" si="184"/>
        <v>0</v>
      </c>
      <c r="J234" s="45">
        <f t="shared" si="184"/>
        <v>0</v>
      </c>
      <c r="K234" s="45">
        <f t="shared" si="184"/>
        <v>0</v>
      </c>
    </row>
    <row r="235" spans="1:11" s="15" customFormat="1" ht="15" customHeight="1" x14ac:dyDescent="0.25">
      <c r="A235" s="102"/>
      <c r="B235" s="105"/>
      <c r="C235" s="44" t="s">
        <v>12</v>
      </c>
      <c r="D235" s="45">
        <f>SUM(E235:J235)</f>
        <v>1400</v>
      </c>
      <c r="E235" s="45">
        <f t="shared" ref="E235:G235" si="185">E239+E247+E255+E271+E279+E287+E295</f>
        <v>0</v>
      </c>
      <c r="F235" s="45">
        <f t="shared" si="185"/>
        <v>0</v>
      </c>
      <c r="G235" s="45">
        <f t="shared" si="185"/>
        <v>0</v>
      </c>
      <c r="H235" s="45">
        <f t="shared" ref="H235:K235" si="186">H239+H247+H255+H271+H279+H287+H295</f>
        <v>1400</v>
      </c>
      <c r="I235" s="45">
        <f t="shared" si="186"/>
        <v>0</v>
      </c>
      <c r="J235" s="45">
        <f t="shared" si="186"/>
        <v>0</v>
      </c>
      <c r="K235" s="45">
        <f t="shared" si="186"/>
        <v>0</v>
      </c>
    </row>
    <row r="236" spans="1:11" s="22" customFormat="1" ht="15" customHeight="1" x14ac:dyDescent="0.25">
      <c r="A236" s="96" t="s">
        <v>121</v>
      </c>
      <c r="B236" s="86" t="s">
        <v>122</v>
      </c>
      <c r="C236" s="46" t="s">
        <v>9</v>
      </c>
      <c r="D236" s="47">
        <f t="shared" ref="D236:K236" si="187">SUM(D237:D239)</f>
        <v>0</v>
      </c>
      <c r="E236" s="47">
        <f t="shared" ref="E236" si="188">SUM(E237:E239)</f>
        <v>0</v>
      </c>
      <c r="F236" s="47">
        <f>SUM(F237:F239)</f>
        <v>0</v>
      </c>
      <c r="G236" s="47">
        <f t="shared" si="187"/>
        <v>0</v>
      </c>
      <c r="H236" s="47">
        <f t="shared" si="187"/>
        <v>0</v>
      </c>
      <c r="I236" s="47">
        <f t="shared" si="187"/>
        <v>0</v>
      </c>
      <c r="J236" s="47">
        <f t="shared" si="187"/>
        <v>0</v>
      </c>
      <c r="K236" s="47">
        <f t="shared" si="187"/>
        <v>0</v>
      </c>
    </row>
    <row r="237" spans="1:11" s="22" customFormat="1" ht="15" customHeight="1" x14ac:dyDescent="0.25">
      <c r="A237" s="97"/>
      <c r="B237" s="87"/>
      <c r="C237" s="46" t="s">
        <v>10</v>
      </c>
      <c r="D237" s="47">
        <f>SUM(E237:J237)</f>
        <v>0</v>
      </c>
      <c r="E237" s="47">
        <f t="shared" ref="E237" si="189">E241</f>
        <v>0</v>
      </c>
      <c r="F237" s="47">
        <f>F241</f>
        <v>0</v>
      </c>
      <c r="G237" s="47">
        <f t="shared" ref="G237:K239" si="190">G241</f>
        <v>0</v>
      </c>
      <c r="H237" s="47">
        <f t="shared" si="190"/>
        <v>0</v>
      </c>
      <c r="I237" s="47">
        <f t="shared" si="190"/>
        <v>0</v>
      </c>
      <c r="J237" s="47">
        <f t="shared" si="190"/>
        <v>0</v>
      </c>
      <c r="K237" s="47">
        <f t="shared" si="190"/>
        <v>0</v>
      </c>
    </row>
    <row r="238" spans="1:11" s="22" customFormat="1" ht="15" customHeight="1" x14ac:dyDescent="0.25">
      <c r="A238" s="97"/>
      <c r="B238" s="87"/>
      <c r="C238" s="46" t="s">
        <v>11</v>
      </c>
      <c r="D238" s="47">
        <f>SUM(E238:J238)</f>
        <v>0</v>
      </c>
      <c r="E238" s="47">
        <f t="shared" ref="E238" si="191">E242</f>
        <v>0</v>
      </c>
      <c r="F238" s="47">
        <f>F242</f>
        <v>0</v>
      </c>
      <c r="G238" s="47">
        <f t="shared" si="190"/>
        <v>0</v>
      </c>
      <c r="H238" s="47">
        <f t="shared" si="190"/>
        <v>0</v>
      </c>
      <c r="I238" s="47">
        <f t="shared" si="190"/>
        <v>0</v>
      </c>
      <c r="J238" s="47">
        <f t="shared" si="190"/>
        <v>0</v>
      </c>
      <c r="K238" s="47">
        <f t="shared" si="190"/>
        <v>0</v>
      </c>
    </row>
    <row r="239" spans="1:11" s="22" customFormat="1" ht="20.25" customHeight="1" x14ac:dyDescent="0.25">
      <c r="A239" s="97"/>
      <c r="B239" s="88"/>
      <c r="C239" s="46" t="s">
        <v>12</v>
      </c>
      <c r="D239" s="47">
        <f>SUM(E239:J239)</f>
        <v>0</v>
      </c>
      <c r="E239" s="47">
        <f t="shared" ref="E239" si="192">E243</f>
        <v>0</v>
      </c>
      <c r="F239" s="47">
        <f>F243</f>
        <v>0</v>
      </c>
      <c r="G239" s="47">
        <f t="shared" si="190"/>
        <v>0</v>
      </c>
      <c r="H239" s="47">
        <f t="shared" si="190"/>
        <v>0</v>
      </c>
      <c r="I239" s="47">
        <f t="shared" si="190"/>
        <v>0</v>
      </c>
      <c r="J239" s="47">
        <f t="shared" si="190"/>
        <v>0</v>
      </c>
      <c r="K239" s="47">
        <f t="shared" si="190"/>
        <v>0</v>
      </c>
    </row>
    <row r="240" spans="1:11" s="22" customFormat="1" ht="15" customHeight="1" x14ac:dyDescent="0.25">
      <c r="A240" s="71" t="s">
        <v>123</v>
      </c>
      <c r="B240" s="74" t="s">
        <v>124</v>
      </c>
      <c r="C240" s="17" t="s">
        <v>9</v>
      </c>
      <c r="D240" s="18">
        <f>D241+D242+D243</f>
        <v>0</v>
      </c>
      <c r="E240" s="19">
        <f>E241+E242+E243</f>
        <v>0</v>
      </c>
      <c r="F240" s="18">
        <f>F241+F242+F243</f>
        <v>0</v>
      </c>
      <c r="G240" s="19">
        <f>G241+G242+G243</f>
        <v>0</v>
      </c>
      <c r="H240" s="18">
        <f t="shared" ref="H240:K240" si="193">H241+H242+H243</f>
        <v>0</v>
      </c>
      <c r="I240" s="18">
        <f t="shared" si="193"/>
        <v>0</v>
      </c>
      <c r="J240" s="18">
        <f t="shared" si="193"/>
        <v>0</v>
      </c>
      <c r="K240" s="18">
        <f t="shared" si="193"/>
        <v>0</v>
      </c>
    </row>
    <row r="241" spans="1:11" s="22" customFormat="1" ht="15" customHeight="1" x14ac:dyDescent="0.25">
      <c r="A241" s="72"/>
      <c r="B241" s="75"/>
      <c r="C241" s="17" t="s">
        <v>10</v>
      </c>
      <c r="D241" s="18">
        <f>SUM(E241:J241)</f>
        <v>0</v>
      </c>
      <c r="E241" s="19">
        <v>0</v>
      </c>
      <c r="F241" s="18">
        <v>0</v>
      </c>
      <c r="G241" s="19">
        <v>0</v>
      </c>
      <c r="H241" s="18">
        <v>0</v>
      </c>
      <c r="I241" s="18">
        <v>0</v>
      </c>
      <c r="J241" s="18">
        <v>0</v>
      </c>
      <c r="K241" s="18">
        <v>0</v>
      </c>
    </row>
    <row r="242" spans="1:11" s="22" customFormat="1" ht="15" customHeight="1" x14ac:dyDescent="0.25">
      <c r="A242" s="72"/>
      <c r="B242" s="75"/>
      <c r="C242" s="17" t="s">
        <v>11</v>
      </c>
      <c r="D242" s="18">
        <f>SUM(E242:J242)</f>
        <v>0</v>
      </c>
      <c r="E242" s="19">
        <v>0</v>
      </c>
      <c r="F242" s="18">
        <v>0</v>
      </c>
      <c r="G242" s="19">
        <v>0</v>
      </c>
      <c r="H242" s="18">
        <v>0</v>
      </c>
      <c r="I242" s="18">
        <v>0</v>
      </c>
      <c r="J242" s="18">
        <v>0</v>
      </c>
      <c r="K242" s="18">
        <v>0</v>
      </c>
    </row>
    <row r="243" spans="1:11" s="22" customFormat="1" ht="21.75" customHeight="1" x14ac:dyDescent="0.25">
      <c r="A243" s="72"/>
      <c r="B243" s="76"/>
      <c r="C243" s="17" t="s">
        <v>12</v>
      </c>
      <c r="D243" s="18">
        <f>E243+F243+G243+H243+I243+J243</f>
        <v>0</v>
      </c>
      <c r="E243" s="19">
        <v>0</v>
      </c>
      <c r="F243" s="18">
        <v>0</v>
      </c>
      <c r="G243" s="19">
        <v>0</v>
      </c>
      <c r="H243" s="18">
        <v>0</v>
      </c>
      <c r="I243" s="18">
        <v>0</v>
      </c>
      <c r="J243" s="18">
        <v>0</v>
      </c>
      <c r="K243" s="18">
        <v>0</v>
      </c>
    </row>
    <row r="244" spans="1:11" s="22" customFormat="1" ht="15" customHeight="1" x14ac:dyDescent="0.25">
      <c r="A244" s="96" t="s">
        <v>125</v>
      </c>
      <c r="B244" s="86" t="s">
        <v>126</v>
      </c>
      <c r="C244" s="46" t="s">
        <v>9</v>
      </c>
      <c r="D244" s="47">
        <f t="shared" ref="D244:K244" si="194">SUM(D245:D247)</f>
        <v>0</v>
      </c>
      <c r="E244" s="47">
        <f t="shared" ref="E244" si="195">SUM(E245:E247)</f>
        <v>0</v>
      </c>
      <c r="F244" s="47">
        <f>SUM(F245:F247)</f>
        <v>0</v>
      </c>
      <c r="G244" s="47">
        <f t="shared" si="194"/>
        <v>0</v>
      </c>
      <c r="H244" s="47">
        <f t="shared" si="194"/>
        <v>0</v>
      </c>
      <c r="I244" s="47">
        <f t="shared" si="194"/>
        <v>0</v>
      </c>
      <c r="J244" s="47">
        <f t="shared" si="194"/>
        <v>0</v>
      </c>
      <c r="K244" s="47">
        <f t="shared" si="194"/>
        <v>0</v>
      </c>
    </row>
    <row r="245" spans="1:11" s="22" customFormat="1" ht="15" customHeight="1" x14ac:dyDescent="0.25">
      <c r="A245" s="97"/>
      <c r="B245" s="87"/>
      <c r="C245" s="46" t="s">
        <v>10</v>
      </c>
      <c r="D245" s="47">
        <f>SUM(E245:J245)</f>
        <v>0</v>
      </c>
      <c r="E245" s="47">
        <f t="shared" ref="E245:F245" si="196">E249</f>
        <v>0</v>
      </c>
      <c r="F245" s="47">
        <f t="shared" si="196"/>
        <v>0</v>
      </c>
      <c r="G245" s="47">
        <f t="shared" ref="G245:K247" si="197">G249</f>
        <v>0</v>
      </c>
      <c r="H245" s="47">
        <f t="shared" si="197"/>
        <v>0</v>
      </c>
      <c r="I245" s="47">
        <f t="shared" si="197"/>
        <v>0</v>
      </c>
      <c r="J245" s="47">
        <f t="shared" si="197"/>
        <v>0</v>
      </c>
      <c r="K245" s="47">
        <f t="shared" si="197"/>
        <v>0</v>
      </c>
    </row>
    <row r="246" spans="1:11" s="22" customFormat="1" ht="15" customHeight="1" x14ac:dyDescent="0.25">
      <c r="A246" s="97"/>
      <c r="B246" s="87"/>
      <c r="C246" s="46" t="s">
        <v>11</v>
      </c>
      <c r="D246" s="47">
        <f>SUM(E246:J246)</f>
        <v>0</v>
      </c>
      <c r="E246" s="47">
        <f t="shared" ref="E246" si="198">E250</f>
        <v>0</v>
      </c>
      <c r="F246" s="47">
        <f>F250</f>
        <v>0</v>
      </c>
      <c r="G246" s="47">
        <f t="shared" si="197"/>
        <v>0</v>
      </c>
      <c r="H246" s="47">
        <f t="shared" si="197"/>
        <v>0</v>
      </c>
      <c r="I246" s="47">
        <f t="shared" si="197"/>
        <v>0</v>
      </c>
      <c r="J246" s="47">
        <f t="shared" si="197"/>
        <v>0</v>
      </c>
      <c r="K246" s="47">
        <f t="shared" si="197"/>
        <v>0</v>
      </c>
    </row>
    <row r="247" spans="1:11" s="22" customFormat="1" ht="15" customHeight="1" x14ac:dyDescent="0.25">
      <c r="A247" s="97"/>
      <c r="B247" s="88"/>
      <c r="C247" s="46" t="s">
        <v>12</v>
      </c>
      <c r="D247" s="47">
        <f>SUM(E247:J247)</f>
        <v>0</v>
      </c>
      <c r="E247" s="47">
        <f t="shared" ref="E247" si="199">E251</f>
        <v>0</v>
      </c>
      <c r="F247" s="47">
        <f>F251</f>
        <v>0</v>
      </c>
      <c r="G247" s="47">
        <f t="shared" si="197"/>
        <v>0</v>
      </c>
      <c r="H247" s="47">
        <f t="shared" si="197"/>
        <v>0</v>
      </c>
      <c r="I247" s="47">
        <f t="shared" si="197"/>
        <v>0</v>
      </c>
      <c r="J247" s="47">
        <f t="shared" si="197"/>
        <v>0</v>
      </c>
      <c r="K247" s="47">
        <f t="shared" si="197"/>
        <v>0</v>
      </c>
    </row>
    <row r="248" spans="1:11" s="22" customFormat="1" ht="15" customHeight="1" x14ac:dyDescent="0.25">
      <c r="A248" s="71" t="s">
        <v>127</v>
      </c>
      <c r="B248" s="79" t="s">
        <v>128</v>
      </c>
      <c r="C248" s="17" t="s">
        <v>9</v>
      </c>
      <c r="D248" s="18">
        <f t="shared" ref="D248:K248" si="200">SUM(D249:D251)</f>
        <v>0</v>
      </c>
      <c r="E248" s="19">
        <f t="shared" ref="E248" si="201">SUM(E249:E251)</f>
        <v>0</v>
      </c>
      <c r="F248" s="18">
        <f>SUM(F249:F251)</f>
        <v>0</v>
      </c>
      <c r="G248" s="19">
        <f t="shared" si="200"/>
        <v>0</v>
      </c>
      <c r="H248" s="18">
        <f t="shared" si="200"/>
        <v>0</v>
      </c>
      <c r="I248" s="18">
        <f t="shared" si="200"/>
        <v>0</v>
      </c>
      <c r="J248" s="18">
        <f t="shared" si="200"/>
        <v>0</v>
      </c>
      <c r="K248" s="18">
        <f t="shared" si="200"/>
        <v>0</v>
      </c>
    </row>
    <row r="249" spans="1:11" s="22" customFormat="1" ht="15" customHeight="1" x14ac:dyDescent="0.25">
      <c r="A249" s="72"/>
      <c r="B249" s="80"/>
      <c r="C249" s="17" t="s">
        <v>10</v>
      </c>
      <c r="D249" s="18">
        <f>SUM(E249:J249)</f>
        <v>0</v>
      </c>
      <c r="E249" s="19">
        <v>0</v>
      </c>
      <c r="F249" s="18">
        <v>0</v>
      </c>
      <c r="G249" s="19">
        <v>0</v>
      </c>
      <c r="H249" s="18">
        <v>0</v>
      </c>
      <c r="I249" s="18">
        <v>0</v>
      </c>
      <c r="J249" s="18">
        <v>0</v>
      </c>
      <c r="K249" s="18">
        <v>0</v>
      </c>
    </row>
    <row r="250" spans="1:11" s="22" customFormat="1" ht="15" customHeight="1" x14ac:dyDescent="0.25">
      <c r="A250" s="72"/>
      <c r="B250" s="80"/>
      <c r="C250" s="17" t="s">
        <v>11</v>
      </c>
      <c r="D250" s="18">
        <f>SUM(E250:J250)</f>
        <v>0</v>
      </c>
      <c r="E250" s="19">
        <v>0</v>
      </c>
      <c r="F250" s="18">
        <v>0</v>
      </c>
      <c r="G250" s="19">
        <v>0</v>
      </c>
      <c r="H250" s="18">
        <v>0</v>
      </c>
      <c r="I250" s="18">
        <v>0</v>
      </c>
      <c r="J250" s="18">
        <v>0</v>
      </c>
      <c r="K250" s="18">
        <v>0</v>
      </c>
    </row>
    <row r="251" spans="1:11" s="22" customFormat="1" ht="15" customHeight="1" x14ac:dyDescent="0.25">
      <c r="A251" s="72"/>
      <c r="B251" s="81"/>
      <c r="C251" s="17" t="s">
        <v>12</v>
      </c>
      <c r="D251" s="18">
        <f>SUM(E251:J251)</f>
        <v>0</v>
      </c>
      <c r="E251" s="19">
        <v>0</v>
      </c>
      <c r="F251" s="18">
        <v>0</v>
      </c>
      <c r="G251" s="19">
        <v>0</v>
      </c>
      <c r="H251" s="18">
        <v>0</v>
      </c>
      <c r="I251" s="18">
        <v>0</v>
      </c>
      <c r="J251" s="18">
        <v>0</v>
      </c>
      <c r="K251" s="18">
        <v>0</v>
      </c>
    </row>
    <row r="252" spans="1:11" ht="15" customHeight="1" x14ac:dyDescent="0.2">
      <c r="A252" s="96" t="s">
        <v>129</v>
      </c>
      <c r="B252" s="86" t="s">
        <v>130</v>
      </c>
      <c r="C252" s="46" t="s">
        <v>9</v>
      </c>
      <c r="D252" s="47">
        <f t="shared" ref="D252:K252" si="202">SUM(D253:D255)</f>
        <v>700</v>
      </c>
      <c r="E252" s="47">
        <f t="shared" ref="E252" si="203">SUM(E253:E255)</f>
        <v>0</v>
      </c>
      <c r="F252" s="47">
        <f>SUM(F253:F255)</f>
        <v>0</v>
      </c>
      <c r="G252" s="47">
        <f t="shared" si="202"/>
        <v>0</v>
      </c>
      <c r="H252" s="47">
        <f t="shared" si="202"/>
        <v>700</v>
      </c>
      <c r="I252" s="47">
        <f t="shared" si="202"/>
        <v>0</v>
      </c>
      <c r="J252" s="47">
        <f t="shared" si="202"/>
        <v>0</v>
      </c>
      <c r="K252" s="47">
        <f t="shared" si="202"/>
        <v>0</v>
      </c>
    </row>
    <row r="253" spans="1:11" ht="15" customHeight="1" x14ac:dyDescent="0.2">
      <c r="A253" s="97"/>
      <c r="B253" s="87"/>
      <c r="C253" s="46" t="s">
        <v>10</v>
      </c>
      <c r="D253" s="47">
        <f>SUM(E253:J253)</f>
        <v>0</v>
      </c>
      <c r="E253" s="47">
        <f>E257+E261</f>
        <v>0</v>
      </c>
      <c r="F253" s="47">
        <f>F257+F261</f>
        <v>0</v>
      </c>
      <c r="G253" s="47">
        <f>G257+G261</f>
        <v>0</v>
      </c>
      <c r="H253" s="47">
        <f t="shared" ref="H253:K253" si="204">H257+H261</f>
        <v>0</v>
      </c>
      <c r="I253" s="47">
        <f t="shared" si="204"/>
        <v>0</v>
      </c>
      <c r="J253" s="47">
        <f t="shared" si="204"/>
        <v>0</v>
      </c>
      <c r="K253" s="47">
        <f t="shared" si="204"/>
        <v>0</v>
      </c>
    </row>
    <row r="254" spans="1:11" ht="15" customHeight="1" x14ac:dyDescent="0.2">
      <c r="A254" s="97"/>
      <c r="B254" s="87"/>
      <c r="C254" s="46" t="s">
        <v>11</v>
      </c>
      <c r="D254" s="47">
        <f>SUM(E254:J254)</f>
        <v>0</v>
      </c>
      <c r="E254" s="47">
        <f t="shared" ref="E254" si="205">E258+E262</f>
        <v>0</v>
      </c>
      <c r="F254" s="47">
        <f>F258+F262</f>
        <v>0</v>
      </c>
      <c r="G254" s="47">
        <f t="shared" ref="G254:K255" si="206">G258+G262</f>
        <v>0</v>
      </c>
      <c r="H254" s="47">
        <f t="shared" si="206"/>
        <v>0</v>
      </c>
      <c r="I254" s="47">
        <f t="shared" si="206"/>
        <v>0</v>
      </c>
      <c r="J254" s="47">
        <f t="shared" si="206"/>
        <v>0</v>
      </c>
      <c r="K254" s="47">
        <f t="shared" si="206"/>
        <v>0</v>
      </c>
    </row>
    <row r="255" spans="1:11" ht="15" customHeight="1" x14ac:dyDescent="0.2">
      <c r="A255" s="97"/>
      <c r="B255" s="88"/>
      <c r="C255" s="46" t="s">
        <v>12</v>
      </c>
      <c r="D255" s="47">
        <f>SUM(E255:J255)</f>
        <v>700</v>
      </c>
      <c r="E255" s="47">
        <f t="shared" ref="E255" si="207">E259+E263</f>
        <v>0</v>
      </c>
      <c r="F255" s="47">
        <f>F259+F263</f>
        <v>0</v>
      </c>
      <c r="G255" s="47">
        <f t="shared" si="206"/>
        <v>0</v>
      </c>
      <c r="H255" s="47">
        <f t="shared" si="206"/>
        <v>700</v>
      </c>
      <c r="I255" s="47">
        <f t="shared" si="206"/>
        <v>0</v>
      </c>
      <c r="J255" s="47">
        <f t="shared" si="206"/>
        <v>0</v>
      </c>
      <c r="K255" s="47">
        <f t="shared" si="206"/>
        <v>0</v>
      </c>
    </row>
    <row r="256" spans="1:11" ht="15" customHeight="1" x14ac:dyDescent="0.2">
      <c r="A256" s="71" t="s">
        <v>131</v>
      </c>
      <c r="B256" s="79" t="s">
        <v>132</v>
      </c>
      <c r="C256" s="17" t="s">
        <v>9</v>
      </c>
      <c r="D256" s="18">
        <f t="shared" ref="D256:K256" si="208">SUM(D257:D259)</f>
        <v>0</v>
      </c>
      <c r="E256" s="19">
        <f t="shared" ref="E256" si="209">SUM(E257:E259)</f>
        <v>0</v>
      </c>
      <c r="F256" s="18">
        <f>SUM(F257:F259)</f>
        <v>0</v>
      </c>
      <c r="G256" s="19">
        <f t="shared" si="208"/>
        <v>0</v>
      </c>
      <c r="H256" s="18">
        <f t="shared" si="208"/>
        <v>0</v>
      </c>
      <c r="I256" s="18">
        <f t="shared" si="208"/>
        <v>0</v>
      </c>
      <c r="J256" s="18">
        <f t="shared" si="208"/>
        <v>0</v>
      </c>
      <c r="K256" s="18">
        <f t="shared" si="208"/>
        <v>0</v>
      </c>
    </row>
    <row r="257" spans="1:11" ht="15" customHeight="1" x14ac:dyDescent="0.2">
      <c r="A257" s="72"/>
      <c r="B257" s="80"/>
      <c r="C257" s="17" t="s">
        <v>10</v>
      </c>
      <c r="D257" s="18">
        <f>SUM(E257:J257)</f>
        <v>0</v>
      </c>
      <c r="E257" s="19">
        <v>0</v>
      </c>
      <c r="F257" s="18">
        <v>0</v>
      </c>
      <c r="G257" s="19">
        <v>0</v>
      </c>
      <c r="H257" s="18">
        <v>0</v>
      </c>
      <c r="I257" s="18">
        <v>0</v>
      </c>
      <c r="J257" s="18">
        <v>0</v>
      </c>
      <c r="K257" s="18">
        <v>0</v>
      </c>
    </row>
    <row r="258" spans="1:11" ht="15" customHeight="1" x14ac:dyDescent="0.2">
      <c r="A258" s="72"/>
      <c r="B258" s="80"/>
      <c r="C258" s="17" t="s">
        <v>11</v>
      </c>
      <c r="D258" s="18">
        <f>SUM(E258:J258)</f>
        <v>0</v>
      </c>
      <c r="E258" s="19">
        <v>0</v>
      </c>
      <c r="F258" s="18">
        <v>0</v>
      </c>
      <c r="G258" s="19">
        <v>0</v>
      </c>
      <c r="H258" s="18">
        <v>0</v>
      </c>
      <c r="I258" s="18">
        <v>0</v>
      </c>
      <c r="J258" s="18">
        <v>0</v>
      </c>
      <c r="K258" s="18">
        <v>0</v>
      </c>
    </row>
    <row r="259" spans="1:11" ht="15" customHeight="1" x14ac:dyDescent="0.2">
      <c r="A259" s="73"/>
      <c r="B259" s="81"/>
      <c r="C259" s="17" t="s">
        <v>12</v>
      </c>
      <c r="D259" s="18">
        <f>SUM(E259:J259)</f>
        <v>0</v>
      </c>
      <c r="E259" s="19">
        <v>0</v>
      </c>
      <c r="F259" s="18">
        <v>0</v>
      </c>
      <c r="G259" s="19">
        <v>0</v>
      </c>
      <c r="H259" s="18">
        <v>0</v>
      </c>
      <c r="I259" s="18">
        <v>0</v>
      </c>
      <c r="J259" s="18">
        <v>0</v>
      </c>
      <c r="K259" s="18">
        <v>0</v>
      </c>
    </row>
    <row r="260" spans="1:11" ht="15" customHeight="1" x14ac:dyDescent="0.2">
      <c r="A260" s="71" t="s">
        <v>133</v>
      </c>
      <c r="B260" s="74" t="s">
        <v>134</v>
      </c>
      <c r="C260" s="17" t="s">
        <v>9</v>
      </c>
      <c r="D260" s="18">
        <f t="shared" ref="D260" si="210">SUM(D261:D263)</f>
        <v>700</v>
      </c>
      <c r="E260" s="19">
        <f t="shared" ref="E260" si="211">SUM(E261:E263)</f>
        <v>0</v>
      </c>
      <c r="F260" s="18">
        <f>SUM(F261:F263)</f>
        <v>0</v>
      </c>
      <c r="G260" s="19">
        <v>0</v>
      </c>
      <c r="H260" s="18">
        <f t="shared" ref="H260:K260" si="212">SUM(H261:H263)</f>
        <v>700</v>
      </c>
      <c r="I260" s="18">
        <f t="shared" si="212"/>
        <v>0</v>
      </c>
      <c r="J260" s="18">
        <f t="shared" si="212"/>
        <v>0</v>
      </c>
      <c r="K260" s="18">
        <f t="shared" si="212"/>
        <v>0</v>
      </c>
    </row>
    <row r="261" spans="1:11" ht="15" customHeight="1" x14ac:dyDescent="0.2">
      <c r="A261" s="72"/>
      <c r="B261" s="75"/>
      <c r="C261" s="17" t="s">
        <v>10</v>
      </c>
      <c r="D261" s="18">
        <f>SUM(E261:J261)</f>
        <v>0</v>
      </c>
      <c r="E261" s="19">
        <v>0</v>
      </c>
      <c r="F261" s="18">
        <v>0</v>
      </c>
      <c r="G261" s="19">
        <v>0</v>
      </c>
      <c r="H261" s="18">
        <v>0</v>
      </c>
      <c r="I261" s="18">
        <v>0</v>
      </c>
      <c r="J261" s="18">
        <v>0</v>
      </c>
      <c r="K261" s="18">
        <v>0</v>
      </c>
    </row>
    <row r="262" spans="1:11" ht="15" customHeight="1" x14ac:dyDescent="0.2">
      <c r="A262" s="72"/>
      <c r="B262" s="75"/>
      <c r="C262" s="17" t="s">
        <v>11</v>
      </c>
      <c r="D262" s="18">
        <f>SUM(E262:J262)</f>
        <v>0</v>
      </c>
      <c r="E262" s="19">
        <v>0</v>
      </c>
      <c r="F262" s="18">
        <v>0</v>
      </c>
      <c r="G262" s="19">
        <v>0</v>
      </c>
      <c r="H262" s="18">
        <v>0</v>
      </c>
      <c r="I262" s="18">
        <v>0</v>
      </c>
      <c r="J262" s="18">
        <v>0</v>
      </c>
      <c r="K262" s="18">
        <v>0</v>
      </c>
    </row>
    <row r="263" spans="1:11" ht="15" customHeight="1" x14ac:dyDescent="0.2">
      <c r="A263" s="73"/>
      <c r="B263" s="76"/>
      <c r="C263" s="17" t="s">
        <v>12</v>
      </c>
      <c r="D263" s="18">
        <f>SUM(E263:J263)</f>
        <v>700</v>
      </c>
      <c r="E263" s="19">
        <v>0</v>
      </c>
      <c r="F263" s="18">
        <v>0</v>
      </c>
      <c r="G263" s="19">
        <v>0</v>
      </c>
      <c r="H263" s="18">
        <v>700</v>
      </c>
      <c r="I263" s="18">
        <v>0</v>
      </c>
      <c r="J263" s="18">
        <v>0</v>
      </c>
      <c r="K263" s="18">
        <v>0</v>
      </c>
    </row>
    <row r="264" spans="1:11" ht="15" customHeight="1" x14ac:dyDescent="0.2">
      <c r="A264" s="71" t="s">
        <v>135</v>
      </c>
      <c r="B264" s="74" t="s">
        <v>136</v>
      </c>
      <c r="C264" s="17" t="s">
        <v>9</v>
      </c>
      <c r="D264" s="18">
        <f t="shared" ref="D264" si="213">SUM(D265:D267)</f>
        <v>0</v>
      </c>
      <c r="E264" s="19">
        <f t="shared" ref="E264" si="214">SUM(E265:E267)</f>
        <v>0</v>
      </c>
      <c r="F264" s="18">
        <f>SUM(F265:F267)</f>
        <v>0</v>
      </c>
      <c r="G264" s="19">
        <v>0</v>
      </c>
      <c r="H264" s="18">
        <f t="shared" ref="H264:K264" si="215">SUM(H265:H267)</f>
        <v>0</v>
      </c>
      <c r="I264" s="18">
        <f t="shared" si="215"/>
        <v>0</v>
      </c>
      <c r="J264" s="18">
        <f t="shared" si="215"/>
        <v>0</v>
      </c>
      <c r="K264" s="18">
        <f t="shared" si="215"/>
        <v>0</v>
      </c>
    </row>
    <row r="265" spans="1:11" ht="15" customHeight="1" x14ac:dyDescent="0.2">
      <c r="A265" s="72"/>
      <c r="B265" s="75"/>
      <c r="C265" s="17" t="s">
        <v>10</v>
      </c>
      <c r="D265" s="18">
        <f>SUM(E265:J265)</f>
        <v>0</v>
      </c>
      <c r="E265" s="19">
        <v>0</v>
      </c>
      <c r="F265" s="18">
        <v>0</v>
      </c>
      <c r="G265" s="19">
        <v>0</v>
      </c>
      <c r="H265" s="18">
        <v>0</v>
      </c>
      <c r="I265" s="18">
        <v>0</v>
      </c>
      <c r="J265" s="18">
        <v>0</v>
      </c>
      <c r="K265" s="18">
        <v>0</v>
      </c>
    </row>
    <row r="266" spans="1:11" ht="15" customHeight="1" x14ac:dyDescent="0.2">
      <c r="A266" s="72"/>
      <c r="B266" s="75"/>
      <c r="C266" s="17" t="s">
        <v>11</v>
      </c>
      <c r="D266" s="18">
        <f>SUM(E266:J266)</f>
        <v>0</v>
      </c>
      <c r="E266" s="19">
        <v>0</v>
      </c>
      <c r="F266" s="18">
        <v>0</v>
      </c>
      <c r="G266" s="19">
        <v>0</v>
      </c>
      <c r="H266" s="18">
        <v>0</v>
      </c>
      <c r="I266" s="18">
        <v>0</v>
      </c>
      <c r="J266" s="18">
        <v>0</v>
      </c>
      <c r="K266" s="18">
        <v>0</v>
      </c>
    </row>
    <row r="267" spans="1:11" ht="15" customHeight="1" x14ac:dyDescent="0.2">
      <c r="A267" s="73"/>
      <c r="B267" s="76"/>
      <c r="C267" s="17" t="s">
        <v>12</v>
      </c>
      <c r="D267" s="18">
        <f>SUM(E267:J267)</f>
        <v>0</v>
      </c>
      <c r="E267" s="19">
        <v>0</v>
      </c>
      <c r="F267" s="18">
        <v>0</v>
      </c>
      <c r="G267" s="19">
        <v>0</v>
      </c>
      <c r="H267" s="18">
        <v>0</v>
      </c>
      <c r="I267" s="18">
        <v>0</v>
      </c>
      <c r="J267" s="18">
        <v>0</v>
      </c>
      <c r="K267" s="18">
        <v>0</v>
      </c>
    </row>
    <row r="268" spans="1:11" ht="15" customHeight="1" x14ac:dyDescent="0.2">
      <c r="A268" s="96" t="s">
        <v>137</v>
      </c>
      <c r="B268" s="98" t="s">
        <v>138</v>
      </c>
      <c r="C268" s="46" t="s">
        <v>9</v>
      </c>
      <c r="D268" s="47">
        <f t="shared" ref="D268:K268" si="216">SUM(D269:D271)</f>
        <v>700</v>
      </c>
      <c r="E268" s="47">
        <f t="shared" ref="E268" si="217">SUM(E269:E271)</f>
        <v>0</v>
      </c>
      <c r="F268" s="47">
        <f>SUM(F269:F271)</f>
        <v>0</v>
      </c>
      <c r="G268" s="47">
        <f t="shared" si="216"/>
        <v>0</v>
      </c>
      <c r="H268" s="47">
        <f t="shared" si="216"/>
        <v>700</v>
      </c>
      <c r="I268" s="47">
        <f t="shared" si="216"/>
        <v>0</v>
      </c>
      <c r="J268" s="47">
        <f t="shared" si="216"/>
        <v>0</v>
      </c>
      <c r="K268" s="47">
        <f t="shared" si="216"/>
        <v>0</v>
      </c>
    </row>
    <row r="269" spans="1:11" ht="15" customHeight="1" x14ac:dyDescent="0.2">
      <c r="A269" s="97"/>
      <c r="B269" s="99"/>
      <c r="C269" s="46" t="s">
        <v>10</v>
      </c>
      <c r="D269" s="47">
        <f>SUM(E269:J269)</f>
        <v>0</v>
      </c>
      <c r="E269" s="47">
        <f t="shared" ref="E269:F269" si="218">E273</f>
        <v>0</v>
      </c>
      <c r="F269" s="47">
        <f t="shared" si="218"/>
        <v>0</v>
      </c>
      <c r="G269" s="47">
        <f t="shared" ref="G269:K271" si="219">G273</f>
        <v>0</v>
      </c>
      <c r="H269" s="47">
        <f t="shared" si="219"/>
        <v>0</v>
      </c>
      <c r="I269" s="47">
        <f t="shared" si="219"/>
        <v>0</v>
      </c>
      <c r="J269" s="47">
        <f t="shared" si="219"/>
        <v>0</v>
      </c>
      <c r="K269" s="47">
        <f t="shared" si="219"/>
        <v>0</v>
      </c>
    </row>
    <row r="270" spans="1:11" ht="15" customHeight="1" x14ac:dyDescent="0.2">
      <c r="A270" s="97"/>
      <c r="B270" s="99"/>
      <c r="C270" s="46" t="s">
        <v>11</v>
      </c>
      <c r="D270" s="47">
        <f>SUM(E270:J270)</f>
        <v>0</v>
      </c>
      <c r="E270" s="47">
        <f t="shared" ref="E270" si="220">E274</f>
        <v>0</v>
      </c>
      <c r="F270" s="47">
        <f>F274</f>
        <v>0</v>
      </c>
      <c r="G270" s="47">
        <f t="shared" si="219"/>
        <v>0</v>
      </c>
      <c r="H270" s="47">
        <f t="shared" si="219"/>
        <v>0</v>
      </c>
      <c r="I270" s="47">
        <f t="shared" si="219"/>
        <v>0</v>
      </c>
      <c r="J270" s="47">
        <f t="shared" si="219"/>
        <v>0</v>
      </c>
      <c r="K270" s="47">
        <f t="shared" si="219"/>
        <v>0</v>
      </c>
    </row>
    <row r="271" spans="1:11" ht="15" customHeight="1" x14ac:dyDescent="0.2">
      <c r="A271" s="97"/>
      <c r="B271" s="100"/>
      <c r="C271" s="46" t="s">
        <v>12</v>
      </c>
      <c r="D271" s="47">
        <f>SUM(E271:J271)</f>
        <v>700</v>
      </c>
      <c r="E271" s="47">
        <f t="shared" ref="E271" si="221">E275</f>
        <v>0</v>
      </c>
      <c r="F271" s="47">
        <f>F275</f>
        <v>0</v>
      </c>
      <c r="G271" s="47">
        <f t="shared" si="219"/>
        <v>0</v>
      </c>
      <c r="H271" s="47">
        <f t="shared" si="219"/>
        <v>700</v>
      </c>
      <c r="I271" s="47">
        <f t="shared" si="219"/>
        <v>0</v>
      </c>
      <c r="J271" s="47">
        <f t="shared" si="219"/>
        <v>0</v>
      </c>
      <c r="K271" s="47">
        <f t="shared" si="219"/>
        <v>0</v>
      </c>
    </row>
    <row r="272" spans="1:11" ht="15" customHeight="1" x14ac:dyDescent="0.2">
      <c r="A272" s="71" t="s">
        <v>139</v>
      </c>
      <c r="B272" s="79" t="s">
        <v>140</v>
      </c>
      <c r="C272" s="17" t="s">
        <v>9</v>
      </c>
      <c r="D272" s="36">
        <f>E272+F272+G272+H272+I272+J272</f>
        <v>0</v>
      </c>
      <c r="E272" s="19">
        <v>0</v>
      </c>
      <c r="F272" s="18">
        <v>0</v>
      </c>
      <c r="G272" s="19">
        <v>0</v>
      </c>
      <c r="H272" s="18">
        <v>0</v>
      </c>
      <c r="I272" s="18">
        <v>0</v>
      </c>
      <c r="J272" s="18">
        <v>0</v>
      </c>
      <c r="K272" s="18">
        <v>0</v>
      </c>
    </row>
    <row r="273" spans="1:11" ht="15" customHeight="1" x14ac:dyDescent="0.2">
      <c r="A273" s="72"/>
      <c r="B273" s="80"/>
      <c r="C273" s="17" t="s">
        <v>10</v>
      </c>
      <c r="D273" s="36">
        <f>E273+F273+G273+H273+I273+J273</f>
        <v>0</v>
      </c>
      <c r="E273" s="19">
        <v>0</v>
      </c>
      <c r="F273" s="18">
        <v>0</v>
      </c>
      <c r="G273" s="19">
        <v>0</v>
      </c>
      <c r="H273" s="18">
        <v>0</v>
      </c>
      <c r="I273" s="18">
        <v>0</v>
      </c>
      <c r="J273" s="18">
        <v>0</v>
      </c>
      <c r="K273" s="18">
        <v>0</v>
      </c>
    </row>
    <row r="274" spans="1:11" ht="15" customHeight="1" x14ac:dyDescent="0.2">
      <c r="A274" s="72"/>
      <c r="B274" s="80"/>
      <c r="C274" s="17" t="s">
        <v>11</v>
      </c>
      <c r="D274" s="36">
        <f>E274+F274+G274+H274+I274+J274</f>
        <v>0</v>
      </c>
      <c r="E274" s="19">
        <v>0</v>
      </c>
      <c r="F274" s="18">
        <v>0</v>
      </c>
      <c r="G274" s="19">
        <v>0</v>
      </c>
      <c r="H274" s="18">
        <v>0</v>
      </c>
      <c r="I274" s="18">
        <v>0</v>
      </c>
      <c r="J274" s="18">
        <v>0</v>
      </c>
      <c r="K274" s="18">
        <v>0</v>
      </c>
    </row>
    <row r="275" spans="1:11" ht="15" customHeight="1" x14ac:dyDescent="0.2">
      <c r="A275" s="73"/>
      <c r="B275" s="81"/>
      <c r="C275" s="17" t="s">
        <v>12</v>
      </c>
      <c r="D275" s="36">
        <f>E275+F275+G275+H275+I275+J275</f>
        <v>700</v>
      </c>
      <c r="E275" s="19">
        <v>0</v>
      </c>
      <c r="F275" s="18">
        <v>0</v>
      </c>
      <c r="G275" s="19">
        <v>0</v>
      </c>
      <c r="H275" s="18">
        <v>700</v>
      </c>
      <c r="I275" s="18">
        <v>0</v>
      </c>
      <c r="J275" s="18">
        <v>0</v>
      </c>
      <c r="K275" s="18">
        <v>0</v>
      </c>
    </row>
    <row r="276" spans="1:11" ht="15" customHeight="1" x14ac:dyDescent="0.2">
      <c r="A276" s="96" t="s">
        <v>141</v>
      </c>
      <c r="B276" s="98" t="s">
        <v>142</v>
      </c>
      <c r="C276" s="46" t="s">
        <v>9</v>
      </c>
      <c r="D276" s="47">
        <f t="shared" ref="D276:K276" si="222">SUM(D277:D279)</f>
        <v>0</v>
      </c>
      <c r="E276" s="47">
        <f t="shared" ref="E276" si="223">SUM(E277:E279)</f>
        <v>0</v>
      </c>
      <c r="F276" s="47">
        <f>SUM(F277:F279)</f>
        <v>0</v>
      </c>
      <c r="G276" s="47">
        <f t="shared" si="222"/>
        <v>0</v>
      </c>
      <c r="H276" s="47">
        <f t="shared" si="222"/>
        <v>0</v>
      </c>
      <c r="I276" s="47">
        <f t="shared" si="222"/>
        <v>0</v>
      </c>
      <c r="J276" s="47">
        <f t="shared" si="222"/>
        <v>0</v>
      </c>
      <c r="K276" s="47">
        <f t="shared" si="222"/>
        <v>0</v>
      </c>
    </row>
    <row r="277" spans="1:11" ht="15" customHeight="1" x14ac:dyDescent="0.2">
      <c r="A277" s="97"/>
      <c r="B277" s="99"/>
      <c r="C277" s="46" t="s">
        <v>10</v>
      </c>
      <c r="D277" s="47">
        <f>SUM(E277:J277)</f>
        <v>0</v>
      </c>
      <c r="E277" s="47">
        <f t="shared" ref="E277:F277" si="224">E281</f>
        <v>0</v>
      </c>
      <c r="F277" s="47">
        <f t="shared" si="224"/>
        <v>0</v>
      </c>
      <c r="G277" s="47">
        <f t="shared" ref="G277:K279" si="225">G281</f>
        <v>0</v>
      </c>
      <c r="H277" s="47">
        <f t="shared" si="225"/>
        <v>0</v>
      </c>
      <c r="I277" s="47">
        <f t="shared" si="225"/>
        <v>0</v>
      </c>
      <c r="J277" s="47">
        <f t="shared" si="225"/>
        <v>0</v>
      </c>
      <c r="K277" s="47">
        <f t="shared" si="225"/>
        <v>0</v>
      </c>
    </row>
    <row r="278" spans="1:11" ht="15" customHeight="1" x14ac:dyDescent="0.2">
      <c r="A278" s="97"/>
      <c r="B278" s="99"/>
      <c r="C278" s="46" t="s">
        <v>11</v>
      </c>
      <c r="D278" s="47">
        <f>SUM(E278:J278)</f>
        <v>0</v>
      </c>
      <c r="E278" s="47">
        <f t="shared" ref="E278" si="226">E282</f>
        <v>0</v>
      </c>
      <c r="F278" s="47">
        <f>F282</f>
        <v>0</v>
      </c>
      <c r="G278" s="47">
        <f t="shared" si="225"/>
        <v>0</v>
      </c>
      <c r="H278" s="47">
        <f t="shared" si="225"/>
        <v>0</v>
      </c>
      <c r="I278" s="47">
        <f t="shared" si="225"/>
        <v>0</v>
      </c>
      <c r="J278" s="47">
        <f t="shared" si="225"/>
        <v>0</v>
      </c>
      <c r="K278" s="47">
        <f t="shared" si="225"/>
        <v>0</v>
      </c>
    </row>
    <row r="279" spans="1:11" ht="24.75" customHeight="1" x14ac:dyDescent="0.2">
      <c r="A279" s="97"/>
      <c r="B279" s="100"/>
      <c r="C279" s="46" t="s">
        <v>12</v>
      </c>
      <c r="D279" s="47">
        <f>SUM(E279:J279)</f>
        <v>0</v>
      </c>
      <c r="E279" s="47">
        <f t="shared" ref="E279" si="227">E283</f>
        <v>0</v>
      </c>
      <c r="F279" s="47">
        <f>F283</f>
        <v>0</v>
      </c>
      <c r="G279" s="47">
        <f t="shared" si="225"/>
        <v>0</v>
      </c>
      <c r="H279" s="47">
        <f t="shared" si="225"/>
        <v>0</v>
      </c>
      <c r="I279" s="47">
        <f t="shared" si="225"/>
        <v>0</v>
      </c>
      <c r="J279" s="47">
        <f t="shared" si="225"/>
        <v>0</v>
      </c>
      <c r="K279" s="47">
        <f t="shared" si="225"/>
        <v>0</v>
      </c>
    </row>
    <row r="280" spans="1:11" ht="15" customHeight="1" x14ac:dyDescent="0.2">
      <c r="A280" s="71" t="s">
        <v>143</v>
      </c>
      <c r="B280" s="79" t="s">
        <v>144</v>
      </c>
      <c r="C280" s="17" t="s">
        <v>9</v>
      </c>
      <c r="D280" s="18">
        <f t="shared" ref="D280" si="228">SUM(D281:D283)</f>
        <v>0</v>
      </c>
      <c r="E280" s="19">
        <f t="shared" ref="E280" si="229">SUM(E281:E283)</f>
        <v>0</v>
      </c>
      <c r="F280" s="18">
        <f>SUM(F281:F283)</f>
        <v>0</v>
      </c>
      <c r="G280" s="19">
        <v>0</v>
      </c>
      <c r="H280" s="18">
        <f t="shared" ref="H280:K280" si="230">SUM(H281:H283)</f>
        <v>0</v>
      </c>
      <c r="I280" s="18">
        <f t="shared" si="230"/>
        <v>0</v>
      </c>
      <c r="J280" s="18">
        <f t="shared" si="230"/>
        <v>0</v>
      </c>
      <c r="K280" s="18">
        <f t="shared" si="230"/>
        <v>0</v>
      </c>
    </row>
    <row r="281" spans="1:11" ht="15" customHeight="1" x14ac:dyDescent="0.2">
      <c r="A281" s="72"/>
      <c r="B281" s="80"/>
      <c r="C281" s="17" t="s">
        <v>10</v>
      </c>
      <c r="D281" s="18">
        <f>SUM(E281:J281)</f>
        <v>0</v>
      </c>
      <c r="E281" s="19">
        <v>0</v>
      </c>
      <c r="F281" s="18">
        <v>0</v>
      </c>
      <c r="G281" s="19">
        <v>0</v>
      </c>
      <c r="H281" s="18">
        <v>0</v>
      </c>
      <c r="I281" s="18">
        <v>0</v>
      </c>
      <c r="J281" s="18">
        <v>0</v>
      </c>
      <c r="K281" s="18">
        <v>0</v>
      </c>
    </row>
    <row r="282" spans="1:11" ht="15" customHeight="1" x14ac:dyDescent="0.2">
      <c r="A282" s="72"/>
      <c r="B282" s="80"/>
      <c r="C282" s="17" t="s">
        <v>11</v>
      </c>
      <c r="D282" s="18">
        <f>SUM(E282:J282)</f>
        <v>0</v>
      </c>
      <c r="E282" s="19">
        <v>0</v>
      </c>
      <c r="F282" s="18">
        <v>0</v>
      </c>
      <c r="G282" s="19">
        <v>0</v>
      </c>
      <c r="H282" s="18">
        <v>0</v>
      </c>
      <c r="I282" s="18">
        <v>0</v>
      </c>
      <c r="J282" s="18">
        <v>0</v>
      </c>
      <c r="K282" s="18">
        <v>0</v>
      </c>
    </row>
    <row r="283" spans="1:11" ht="15" customHeight="1" x14ac:dyDescent="0.2">
      <c r="A283" s="73"/>
      <c r="B283" s="81"/>
      <c r="C283" s="17" t="s">
        <v>12</v>
      </c>
      <c r="D283" s="18">
        <f>SUM(E283:J283)</f>
        <v>0</v>
      </c>
      <c r="E283" s="19">
        <v>0</v>
      </c>
      <c r="F283" s="18">
        <v>0</v>
      </c>
      <c r="G283" s="19">
        <v>0</v>
      </c>
      <c r="H283" s="18">
        <v>0</v>
      </c>
      <c r="I283" s="18">
        <v>0</v>
      </c>
      <c r="J283" s="18">
        <v>0</v>
      </c>
      <c r="K283" s="18">
        <v>0</v>
      </c>
    </row>
    <row r="284" spans="1:11" ht="15" customHeight="1" x14ac:dyDescent="0.2">
      <c r="A284" s="96" t="s">
        <v>145</v>
      </c>
      <c r="B284" s="98" t="s">
        <v>146</v>
      </c>
      <c r="C284" s="46" t="s">
        <v>9</v>
      </c>
      <c r="D284" s="47">
        <f t="shared" ref="D284:K284" si="231">SUM(D285:D287)</f>
        <v>0</v>
      </c>
      <c r="E284" s="47">
        <f t="shared" ref="E284" si="232">SUM(E285:E287)</f>
        <v>0</v>
      </c>
      <c r="F284" s="47">
        <f>SUM(F285:F287)</f>
        <v>0</v>
      </c>
      <c r="G284" s="47">
        <f t="shared" si="231"/>
        <v>0</v>
      </c>
      <c r="H284" s="47">
        <f t="shared" si="231"/>
        <v>0</v>
      </c>
      <c r="I284" s="47">
        <f t="shared" si="231"/>
        <v>0</v>
      </c>
      <c r="J284" s="47">
        <f t="shared" si="231"/>
        <v>0</v>
      </c>
      <c r="K284" s="47">
        <f t="shared" si="231"/>
        <v>0</v>
      </c>
    </row>
    <row r="285" spans="1:11" ht="15" customHeight="1" x14ac:dyDescent="0.2">
      <c r="A285" s="97"/>
      <c r="B285" s="99"/>
      <c r="C285" s="46" t="s">
        <v>10</v>
      </c>
      <c r="D285" s="47">
        <f>SUM(E285:J285)</f>
        <v>0</v>
      </c>
      <c r="E285" s="47">
        <f t="shared" ref="E285:F285" si="233">E289</f>
        <v>0</v>
      </c>
      <c r="F285" s="47">
        <f t="shared" si="233"/>
        <v>0</v>
      </c>
      <c r="G285" s="47">
        <f t="shared" ref="G285:K287" si="234">G289</f>
        <v>0</v>
      </c>
      <c r="H285" s="47">
        <f t="shared" si="234"/>
        <v>0</v>
      </c>
      <c r="I285" s="47">
        <f t="shared" si="234"/>
        <v>0</v>
      </c>
      <c r="J285" s="47">
        <f t="shared" si="234"/>
        <v>0</v>
      </c>
      <c r="K285" s="47">
        <f t="shared" si="234"/>
        <v>0</v>
      </c>
    </row>
    <row r="286" spans="1:11" ht="15" customHeight="1" x14ac:dyDescent="0.2">
      <c r="A286" s="97"/>
      <c r="B286" s="99"/>
      <c r="C286" s="46" t="s">
        <v>11</v>
      </c>
      <c r="D286" s="47">
        <f>SUM(E286:J286)</f>
        <v>0</v>
      </c>
      <c r="E286" s="47">
        <f t="shared" ref="E286" si="235">E290</f>
        <v>0</v>
      </c>
      <c r="F286" s="47">
        <f>F290</f>
        <v>0</v>
      </c>
      <c r="G286" s="47">
        <f t="shared" si="234"/>
        <v>0</v>
      </c>
      <c r="H286" s="47">
        <f t="shared" si="234"/>
        <v>0</v>
      </c>
      <c r="I286" s="47">
        <f t="shared" si="234"/>
        <v>0</v>
      </c>
      <c r="J286" s="47">
        <f t="shared" si="234"/>
        <v>0</v>
      </c>
      <c r="K286" s="47">
        <f t="shared" si="234"/>
        <v>0</v>
      </c>
    </row>
    <row r="287" spans="1:11" ht="15" customHeight="1" x14ac:dyDescent="0.2">
      <c r="A287" s="97"/>
      <c r="B287" s="100"/>
      <c r="C287" s="46" t="s">
        <v>12</v>
      </c>
      <c r="D287" s="47">
        <f>SUM(E287:J287)</f>
        <v>0</v>
      </c>
      <c r="E287" s="47">
        <f t="shared" ref="E287" si="236">E291</f>
        <v>0</v>
      </c>
      <c r="F287" s="47">
        <f>F291</f>
        <v>0</v>
      </c>
      <c r="G287" s="47">
        <f t="shared" si="234"/>
        <v>0</v>
      </c>
      <c r="H287" s="47">
        <f t="shared" si="234"/>
        <v>0</v>
      </c>
      <c r="I287" s="47">
        <f t="shared" si="234"/>
        <v>0</v>
      </c>
      <c r="J287" s="47">
        <f t="shared" si="234"/>
        <v>0</v>
      </c>
      <c r="K287" s="47">
        <f t="shared" si="234"/>
        <v>0</v>
      </c>
    </row>
    <row r="288" spans="1:11" ht="15" customHeight="1" x14ac:dyDescent="0.2">
      <c r="A288" s="71" t="s">
        <v>147</v>
      </c>
      <c r="B288" s="79" t="s">
        <v>148</v>
      </c>
      <c r="C288" s="17" t="s">
        <v>9</v>
      </c>
      <c r="D288" s="18">
        <f t="shared" ref="D288:K288" si="237">SUM(D289:D291)</f>
        <v>0</v>
      </c>
      <c r="E288" s="19">
        <f t="shared" ref="E288" si="238">SUM(E289:E291)</f>
        <v>0</v>
      </c>
      <c r="F288" s="18">
        <f>SUM(F289:F291)</f>
        <v>0</v>
      </c>
      <c r="G288" s="19">
        <f t="shared" si="237"/>
        <v>0</v>
      </c>
      <c r="H288" s="18">
        <f t="shared" si="237"/>
        <v>0</v>
      </c>
      <c r="I288" s="18">
        <f t="shared" si="237"/>
        <v>0</v>
      </c>
      <c r="J288" s="18">
        <f t="shared" si="237"/>
        <v>0</v>
      </c>
      <c r="K288" s="18">
        <f t="shared" si="237"/>
        <v>0</v>
      </c>
    </row>
    <row r="289" spans="1:11" ht="15" customHeight="1" x14ac:dyDescent="0.2">
      <c r="A289" s="72"/>
      <c r="B289" s="80"/>
      <c r="C289" s="17" t="s">
        <v>10</v>
      </c>
      <c r="D289" s="18">
        <f>SUM(E289:J289)</f>
        <v>0</v>
      </c>
      <c r="E289" s="19">
        <v>0</v>
      </c>
      <c r="F289" s="18">
        <v>0</v>
      </c>
      <c r="G289" s="19">
        <v>0</v>
      </c>
      <c r="H289" s="18">
        <v>0</v>
      </c>
      <c r="I289" s="18">
        <v>0</v>
      </c>
      <c r="J289" s="18">
        <v>0</v>
      </c>
      <c r="K289" s="18">
        <v>0</v>
      </c>
    </row>
    <row r="290" spans="1:11" ht="15" customHeight="1" x14ac:dyDescent="0.2">
      <c r="A290" s="72"/>
      <c r="B290" s="80"/>
      <c r="C290" s="17" t="s">
        <v>11</v>
      </c>
      <c r="D290" s="18">
        <f>SUM(E290:J290)</f>
        <v>0</v>
      </c>
      <c r="E290" s="19">
        <v>0</v>
      </c>
      <c r="F290" s="18">
        <v>0</v>
      </c>
      <c r="G290" s="19">
        <v>0</v>
      </c>
      <c r="H290" s="18">
        <v>0</v>
      </c>
      <c r="I290" s="18">
        <v>0</v>
      </c>
      <c r="J290" s="18">
        <v>0</v>
      </c>
      <c r="K290" s="18">
        <v>0</v>
      </c>
    </row>
    <row r="291" spans="1:11" ht="15" customHeight="1" x14ac:dyDescent="0.2">
      <c r="A291" s="73"/>
      <c r="B291" s="81"/>
      <c r="C291" s="17" t="s">
        <v>12</v>
      </c>
      <c r="D291" s="18">
        <f>SUM(E291:J291)</f>
        <v>0</v>
      </c>
      <c r="E291" s="19">
        <v>0</v>
      </c>
      <c r="F291" s="18">
        <v>0</v>
      </c>
      <c r="G291" s="19">
        <v>0</v>
      </c>
      <c r="H291" s="18">
        <v>0</v>
      </c>
      <c r="I291" s="18">
        <v>0</v>
      </c>
      <c r="J291" s="18">
        <v>0</v>
      </c>
      <c r="K291" s="18">
        <v>0</v>
      </c>
    </row>
    <row r="292" spans="1:11" ht="15" customHeight="1" x14ac:dyDescent="0.2">
      <c r="A292" s="96" t="s">
        <v>149</v>
      </c>
      <c r="B292" s="98" t="s">
        <v>150</v>
      </c>
      <c r="C292" s="46" t="s">
        <v>9</v>
      </c>
      <c r="D292" s="47">
        <f t="shared" ref="D292:G292" si="239">SUM(D293:D295)</f>
        <v>0</v>
      </c>
      <c r="E292" s="47">
        <f t="shared" ref="E292" si="240">SUM(E293:E295)</f>
        <v>0</v>
      </c>
      <c r="F292" s="47">
        <f t="shared" ref="E292:F293" si="241">F296+F300+F304+F308+F312+F316+F328+F320+F324</f>
        <v>0</v>
      </c>
      <c r="G292" s="47">
        <f t="shared" si="239"/>
        <v>0</v>
      </c>
      <c r="H292" s="47">
        <f t="shared" ref="H292:K292" si="242">H296+H300+H304+H308+H312+H316+H328+H320+H324</f>
        <v>0</v>
      </c>
      <c r="I292" s="47">
        <f t="shared" si="242"/>
        <v>0</v>
      </c>
      <c r="J292" s="47">
        <f t="shared" si="242"/>
        <v>0</v>
      </c>
      <c r="K292" s="47">
        <f t="shared" si="242"/>
        <v>0</v>
      </c>
    </row>
    <row r="293" spans="1:11" ht="15" customHeight="1" x14ac:dyDescent="0.2">
      <c r="A293" s="97"/>
      <c r="B293" s="99"/>
      <c r="C293" s="46" t="s">
        <v>10</v>
      </c>
      <c r="D293" s="47">
        <f>SUM(E293:J293)</f>
        <v>0</v>
      </c>
      <c r="E293" s="47">
        <f t="shared" si="241"/>
        <v>0</v>
      </c>
      <c r="F293" s="47">
        <f t="shared" si="241"/>
        <v>0</v>
      </c>
      <c r="G293" s="47">
        <f t="shared" ref="G293:K293" si="243">G297+G301+G305+G309+G313+G317+G329+G321+G325</f>
        <v>0</v>
      </c>
      <c r="H293" s="47">
        <f t="shared" si="243"/>
        <v>0</v>
      </c>
      <c r="I293" s="47">
        <f t="shared" si="243"/>
        <v>0</v>
      </c>
      <c r="J293" s="47">
        <f t="shared" si="243"/>
        <v>0</v>
      </c>
      <c r="K293" s="47">
        <f t="shared" si="243"/>
        <v>0</v>
      </c>
    </row>
    <row r="294" spans="1:11" ht="15" customHeight="1" x14ac:dyDescent="0.2">
      <c r="A294" s="97"/>
      <c r="B294" s="99"/>
      <c r="C294" s="46" t="s">
        <v>11</v>
      </c>
      <c r="D294" s="47">
        <f>SUM(E294:J294)</f>
        <v>0</v>
      </c>
      <c r="E294" s="47">
        <v>0</v>
      </c>
      <c r="F294" s="47">
        <v>0</v>
      </c>
      <c r="G294" s="47">
        <v>0</v>
      </c>
      <c r="H294" s="47">
        <v>0</v>
      </c>
      <c r="I294" s="47">
        <v>0</v>
      </c>
      <c r="J294" s="47">
        <v>0</v>
      </c>
      <c r="K294" s="47">
        <v>0</v>
      </c>
    </row>
    <row r="295" spans="1:11" ht="15" customHeight="1" x14ac:dyDescent="0.2">
      <c r="A295" s="97"/>
      <c r="B295" s="100"/>
      <c r="C295" s="46" t="s">
        <v>12</v>
      </c>
      <c r="D295" s="47">
        <f>SUM(E295:J295)</f>
        <v>0</v>
      </c>
      <c r="E295" s="47">
        <f>E299+E303+E307+E311+E315+E319+E331+E323+E327</f>
        <v>0</v>
      </c>
      <c r="F295" s="47">
        <f>F299+F303+F307+F311+F315+F319+F331+F323+F327</f>
        <v>0</v>
      </c>
      <c r="G295" s="47">
        <f>G299+G303+G307+G311+G315+G319+G331+G323+G327</f>
        <v>0</v>
      </c>
      <c r="H295" s="47">
        <f t="shared" ref="H295:K295" si="244">H299+H303+H307+H311+H315+H319+H331+H323+H327</f>
        <v>0</v>
      </c>
      <c r="I295" s="47">
        <f t="shared" si="244"/>
        <v>0</v>
      </c>
      <c r="J295" s="47">
        <f t="shared" si="244"/>
        <v>0</v>
      </c>
      <c r="K295" s="47">
        <f t="shared" si="244"/>
        <v>0</v>
      </c>
    </row>
    <row r="296" spans="1:11" ht="15" customHeight="1" x14ac:dyDescent="0.2">
      <c r="A296" s="71" t="s">
        <v>151</v>
      </c>
      <c r="B296" s="79" t="s">
        <v>152</v>
      </c>
      <c r="C296" s="61" t="s">
        <v>9</v>
      </c>
      <c r="D296" s="59">
        <f t="shared" ref="D296:K296" si="245">SUM(D297:D299)</f>
        <v>0</v>
      </c>
      <c r="E296" s="59">
        <f t="shared" ref="E296" si="246">SUM(E297:E299)</f>
        <v>0</v>
      </c>
      <c r="F296" s="59">
        <f>SUM(F297:F299)</f>
        <v>0</v>
      </c>
      <c r="G296" s="59">
        <f t="shared" si="245"/>
        <v>0</v>
      </c>
      <c r="H296" s="59">
        <f t="shared" si="245"/>
        <v>0</v>
      </c>
      <c r="I296" s="59">
        <f t="shared" si="245"/>
        <v>0</v>
      </c>
      <c r="J296" s="59">
        <f t="shared" si="245"/>
        <v>0</v>
      </c>
      <c r="K296" s="59">
        <f t="shared" si="245"/>
        <v>0</v>
      </c>
    </row>
    <row r="297" spans="1:11" ht="15" customHeight="1" x14ac:dyDescent="0.2">
      <c r="A297" s="72"/>
      <c r="B297" s="80"/>
      <c r="C297" s="17" t="s">
        <v>10</v>
      </c>
      <c r="D297" s="19">
        <f>SUM(E297:J297)</f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</row>
    <row r="298" spans="1:11" ht="15" customHeight="1" x14ac:dyDescent="0.2">
      <c r="A298" s="72"/>
      <c r="B298" s="80"/>
      <c r="C298" s="17" t="s">
        <v>11</v>
      </c>
      <c r="D298" s="18">
        <f>SUM(E298:J298)</f>
        <v>0</v>
      </c>
      <c r="E298" s="19">
        <v>0</v>
      </c>
      <c r="F298" s="18">
        <v>0</v>
      </c>
      <c r="G298" s="19">
        <v>0</v>
      </c>
      <c r="H298" s="18">
        <v>0</v>
      </c>
      <c r="I298" s="18">
        <v>0</v>
      </c>
      <c r="J298" s="18">
        <v>0</v>
      </c>
      <c r="K298" s="18">
        <v>0</v>
      </c>
    </row>
    <row r="299" spans="1:11" ht="15" customHeight="1" x14ac:dyDescent="0.2">
      <c r="A299" s="73"/>
      <c r="B299" s="81"/>
      <c r="C299" s="17" t="s">
        <v>12</v>
      </c>
      <c r="D299" s="19">
        <f>SUM(E299:J299)</f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</row>
    <row r="300" spans="1:11" ht="15" customHeight="1" x14ac:dyDescent="0.2">
      <c r="A300" s="89" t="s">
        <v>153</v>
      </c>
      <c r="B300" s="79" t="s">
        <v>154</v>
      </c>
      <c r="C300" s="61" t="s">
        <v>9</v>
      </c>
      <c r="D300" s="59">
        <f t="shared" ref="D300:K300" si="247">SUM(D301:D303)</f>
        <v>0</v>
      </c>
      <c r="E300" s="59">
        <f t="shared" ref="E300" si="248">SUM(E301:E303)</f>
        <v>0</v>
      </c>
      <c r="F300" s="59">
        <f>SUM(F301:F303)</f>
        <v>0</v>
      </c>
      <c r="G300" s="59">
        <f t="shared" si="247"/>
        <v>0</v>
      </c>
      <c r="H300" s="59">
        <f t="shared" si="247"/>
        <v>0</v>
      </c>
      <c r="I300" s="59">
        <f t="shared" si="247"/>
        <v>0</v>
      </c>
      <c r="J300" s="59">
        <f t="shared" si="247"/>
        <v>0</v>
      </c>
      <c r="K300" s="59">
        <f t="shared" si="247"/>
        <v>0</v>
      </c>
    </row>
    <row r="301" spans="1:11" ht="15" customHeight="1" x14ac:dyDescent="0.2">
      <c r="A301" s="89"/>
      <c r="B301" s="80"/>
      <c r="C301" s="17" t="s">
        <v>10</v>
      </c>
      <c r="D301" s="19">
        <f>SUM(E301:J301)</f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</row>
    <row r="302" spans="1:11" ht="15" customHeight="1" x14ac:dyDescent="0.2">
      <c r="A302" s="89"/>
      <c r="B302" s="80"/>
      <c r="C302" s="17" t="s">
        <v>11</v>
      </c>
      <c r="D302" s="18">
        <f>SUM(E302:J302)</f>
        <v>0</v>
      </c>
      <c r="E302" s="19">
        <v>0</v>
      </c>
      <c r="F302" s="18">
        <v>0</v>
      </c>
      <c r="G302" s="19">
        <v>0</v>
      </c>
      <c r="H302" s="18">
        <v>0</v>
      </c>
      <c r="I302" s="18">
        <v>0</v>
      </c>
      <c r="J302" s="18">
        <v>0</v>
      </c>
      <c r="K302" s="18">
        <v>0</v>
      </c>
    </row>
    <row r="303" spans="1:11" ht="15" customHeight="1" x14ac:dyDescent="0.2">
      <c r="A303" s="89"/>
      <c r="B303" s="81"/>
      <c r="C303" s="17" t="s">
        <v>12</v>
      </c>
      <c r="D303" s="19">
        <f>SUM(E303:J303)</f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</row>
    <row r="304" spans="1:11" ht="15" customHeight="1" x14ac:dyDescent="0.2">
      <c r="A304" s="90" t="s">
        <v>155</v>
      </c>
      <c r="B304" s="93" t="s">
        <v>156</v>
      </c>
      <c r="C304" s="61" t="s">
        <v>9</v>
      </c>
      <c r="D304" s="59">
        <f t="shared" ref="D304:K304" si="249">SUM(D305:D307)</f>
        <v>0</v>
      </c>
      <c r="E304" s="59">
        <f t="shared" ref="E304" si="250">SUM(E305:E307)</f>
        <v>0</v>
      </c>
      <c r="F304" s="59">
        <f>SUM(F305:F307)</f>
        <v>0</v>
      </c>
      <c r="G304" s="59">
        <f t="shared" si="249"/>
        <v>0</v>
      </c>
      <c r="H304" s="59">
        <f t="shared" si="249"/>
        <v>0</v>
      </c>
      <c r="I304" s="59">
        <f t="shared" si="249"/>
        <v>0</v>
      </c>
      <c r="J304" s="59">
        <f t="shared" si="249"/>
        <v>0</v>
      </c>
      <c r="K304" s="59">
        <f t="shared" si="249"/>
        <v>0</v>
      </c>
    </row>
    <row r="305" spans="1:11" ht="15" customHeight="1" x14ac:dyDescent="0.2">
      <c r="A305" s="91"/>
      <c r="B305" s="94"/>
      <c r="C305" s="17" t="s">
        <v>10</v>
      </c>
      <c r="D305" s="19">
        <f>SUM(E305:J305)</f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</row>
    <row r="306" spans="1:11" ht="15" customHeight="1" x14ac:dyDescent="0.2">
      <c r="A306" s="91"/>
      <c r="B306" s="94"/>
      <c r="C306" s="17" t="s">
        <v>11</v>
      </c>
      <c r="D306" s="18">
        <f>SUM(E306:J306)</f>
        <v>0</v>
      </c>
      <c r="E306" s="19">
        <v>0</v>
      </c>
      <c r="F306" s="18">
        <v>0</v>
      </c>
      <c r="G306" s="19">
        <v>0</v>
      </c>
      <c r="H306" s="18">
        <v>0</v>
      </c>
      <c r="I306" s="18">
        <v>0</v>
      </c>
      <c r="J306" s="18">
        <v>0</v>
      </c>
      <c r="K306" s="18">
        <v>0</v>
      </c>
    </row>
    <row r="307" spans="1:11" ht="15" customHeight="1" x14ac:dyDescent="0.2">
      <c r="A307" s="92"/>
      <c r="B307" s="95"/>
      <c r="C307" s="17" t="s">
        <v>12</v>
      </c>
      <c r="D307" s="19">
        <f>SUM(E307:J307)</f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</row>
    <row r="308" spans="1:11" ht="15" customHeight="1" x14ac:dyDescent="0.2">
      <c r="A308" s="90" t="s">
        <v>157</v>
      </c>
      <c r="B308" s="93" t="s">
        <v>158</v>
      </c>
      <c r="C308" s="61" t="s">
        <v>9</v>
      </c>
      <c r="D308" s="59">
        <f t="shared" ref="D308:K308" si="251">SUM(D309:D311)</f>
        <v>0</v>
      </c>
      <c r="E308" s="59">
        <f t="shared" ref="E308" si="252">SUM(E309:E311)</f>
        <v>0</v>
      </c>
      <c r="F308" s="59">
        <f>SUM(F309:F311)</f>
        <v>0</v>
      </c>
      <c r="G308" s="59">
        <f t="shared" si="251"/>
        <v>0</v>
      </c>
      <c r="H308" s="59">
        <f t="shared" si="251"/>
        <v>0</v>
      </c>
      <c r="I308" s="59">
        <f t="shared" si="251"/>
        <v>0</v>
      </c>
      <c r="J308" s="59">
        <f t="shared" si="251"/>
        <v>0</v>
      </c>
      <c r="K308" s="59">
        <f t="shared" si="251"/>
        <v>0</v>
      </c>
    </row>
    <row r="309" spans="1:11" ht="15" customHeight="1" x14ac:dyDescent="0.2">
      <c r="A309" s="91"/>
      <c r="B309" s="94"/>
      <c r="C309" s="17" t="s">
        <v>10</v>
      </c>
      <c r="D309" s="19">
        <f>SUM(E309:J309)</f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</row>
    <row r="310" spans="1:11" ht="15" customHeight="1" x14ac:dyDescent="0.2">
      <c r="A310" s="91"/>
      <c r="B310" s="94"/>
      <c r="C310" s="17" t="s">
        <v>11</v>
      </c>
      <c r="D310" s="18">
        <f>SUM(E310:J310)</f>
        <v>0</v>
      </c>
      <c r="E310" s="19">
        <v>0</v>
      </c>
      <c r="F310" s="18">
        <v>0</v>
      </c>
      <c r="G310" s="19">
        <v>0</v>
      </c>
      <c r="H310" s="18">
        <v>0</v>
      </c>
      <c r="I310" s="18">
        <v>0</v>
      </c>
      <c r="J310" s="18">
        <v>0</v>
      </c>
      <c r="K310" s="18">
        <v>0</v>
      </c>
    </row>
    <row r="311" spans="1:11" ht="15" customHeight="1" x14ac:dyDescent="0.2">
      <c r="A311" s="92"/>
      <c r="B311" s="95"/>
      <c r="C311" s="17" t="s">
        <v>12</v>
      </c>
      <c r="D311" s="19">
        <f>SUM(E311:J311)</f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</row>
    <row r="312" spans="1:11" ht="15" customHeight="1" x14ac:dyDescent="0.2">
      <c r="A312" s="71" t="s">
        <v>159</v>
      </c>
      <c r="B312" s="79" t="s">
        <v>160</v>
      </c>
      <c r="C312" s="61" t="s">
        <v>9</v>
      </c>
      <c r="D312" s="59">
        <f t="shared" ref="D312:K312" si="253">SUM(D313:D315)</f>
        <v>0</v>
      </c>
      <c r="E312" s="59">
        <f t="shared" ref="E312" si="254">SUM(E313:E315)</f>
        <v>0</v>
      </c>
      <c r="F312" s="59">
        <f>SUM(F313:F315)</f>
        <v>0</v>
      </c>
      <c r="G312" s="59">
        <f t="shared" si="253"/>
        <v>0</v>
      </c>
      <c r="H312" s="59">
        <f t="shared" si="253"/>
        <v>0</v>
      </c>
      <c r="I312" s="59">
        <f t="shared" si="253"/>
        <v>0</v>
      </c>
      <c r="J312" s="59">
        <f t="shared" si="253"/>
        <v>0</v>
      </c>
      <c r="K312" s="59">
        <f t="shared" si="253"/>
        <v>0</v>
      </c>
    </row>
    <row r="313" spans="1:11" ht="15" customHeight="1" x14ac:dyDescent="0.2">
      <c r="A313" s="72"/>
      <c r="B313" s="80"/>
      <c r="C313" s="17" t="s">
        <v>10</v>
      </c>
      <c r="D313" s="19">
        <f>SUM(E313:J313)</f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</row>
    <row r="314" spans="1:11" ht="15" customHeight="1" x14ac:dyDescent="0.2">
      <c r="A314" s="72"/>
      <c r="B314" s="80"/>
      <c r="C314" s="17" t="s">
        <v>11</v>
      </c>
      <c r="D314" s="18">
        <f>SUM(E314:J314)</f>
        <v>0</v>
      </c>
      <c r="E314" s="19">
        <v>0</v>
      </c>
      <c r="F314" s="18">
        <v>0</v>
      </c>
      <c r="G314" s="19">
        <v>0</v>
      </c>
      <c r="H314" s="18">
        <v>0</v>
      </c>
      <c r="I314" s="18">
        <v>0</v>
      </c>
      <c r="J314" s="18">
        <v>0</v>
      </c>
      <c r="K314" s="18">
        <v>0</v>
      </c>
    </row>
    <row r="315" spans="1:11" ht="15" customHeight="1" x14ac:dyDescent="0.2">
      <c r="A315" s="73"/>
      <c r="B315" s="81"/>
      <c r="C315" s="17" t="s">
        <v>12</v>
      </c>
      <c r="D315" s="19">
        <f>SUM(E315:J315)</f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</row>
    <row r="316" spans="1:11" ht="15" customHeight="1" x14ac:dyDescent="0.2">
      <c r="A316" s="71" t="s">
        <v>161</v>
      </c>
      <c r="B316" s="79" t="s">
        <v>162</v>
      </c>
      <c r="C316" s="61" t="s">
        <v>9</v>
      </c>
      <c r="D316" s="59">
        <f t="shared" ref="D316:K316" si="255">SUM(D317:D319)</f>
        <v>0</v>
      </c>
      <c r="E316" s="59">
        <f t="shared" ref="E316" si="256">SUM(E317:E319)</f>
        <v>0</v>
      </c>
      <c r="F316" s="59">
        <f>SUM(F317:F319)</f>
        <v>0</v>
      </c>
      <c r="G316" s="59">
        <f t="shared" si="255"/>
        <v>0</v>
      </c>
      <c r="H316" s="59">
        <f t="shared" si="255"/>
        <v>0</v>
      </c>
      <c r="I316" s="59">
        <f t="shared" si="255"/>
        <v>0</v>
      </c>
      <c r="J316" s="59">
        <f t="shared" si="255"/>
        <v>0</v>
      </c>
      <c r="K316" s="59">
        <f t="shared" si="255"/>
        <v>0</v>
      </c>
    </row>
    <row r="317" spans="1:11" ht="15" customHeight="1" x14ac:dyDescent="0.2">
      <c r="A317" s="72"/>
      <c r="B317" s="80"/>
      <c r="C317" s="17" t="s">
        <v>10</v>
      </c>
      <c r="D317" s="19">
        <f>SUM(E317:J317)</f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</row>
    <row r="318" spans="1:11" ht="15" customHeight="1" x14ac:dyDescent="0.2">
      <c r="A318" s="72"/>
      <c r="B318" s="80"/>
      <c r="C318" s="17" t="s">
        <v>11</v>
      </c>
      <c r="D318" s="18">
        <f>SUM(E318:J318)</f>
        <v>0</v>
      </c>
      <c r="E318" s="19">
        <v>0</v>
      </c>
      <c r="F318" s="18">
        <v>0</v>
      </c>
      <c r="G318" s="19">
        <v>0</v>
      </c>
      <c r="H318" s="18">
        <v>0</v>
      </c>
      <c r="I318" s="18">
        <v>0</v>
      </c>
      <c r="J318" s="18">
        <v>0</v>
      </c>
      <c r="K318" s="18">
        <v>0</v>
      </c>
    </row>
    <row r="319" spans="1:11" ht="15" customHeight="1" x14ac:dyDescent="0.2">
      <c r="A319" s="73"/>
      <c r="B319" s="81"/>
      <c r="C319" s="17" t="s">
        <v>12</v>
      </c>
      <c r="D319" s="19">
        <f>SUM(E319:J319)</f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</row>
    <row r="320" spans="1:11" ht="15" customHeight="1" x14ac:dyDescent="0.2">
      <c r="A320" s="71" t="s">
        <v>163</v>
      </c>
      <c r="B320" s="79" t="s">
        <v>164</v>
      </c>
      <c r="C320" s="61" t="s">
        <v>9</v>
      </c>
      <c r="D320" s="59">
        <f t="shared" ref="D320:K320" si="257">SUM(D321:D323)</f>
        <v>0</v>
      </c>
      <c r="E320" s="59">
        <f t="shared" ref="E320" si="258">SUM(E321:E323)</f>
        <v>0</v>
      </c>
      <c r="F320" s="59">
        <f>SUM(F321:F323)</f>
        <v>0</v>
      </c>
      <c r="G320" s="59">
        <f t="shared" si="257"/>
        <v>0</v>
      </c>
      <c r="H320" s="59">
        <f t="shared" si="257"/>
        <v>0</v>
      </c>
      <c r="I320" s="59">
        <f t="shared" si="257"/>
        <v>0</v>
      </c>
      <c r="J320" s="59">
        <f t="shared" si="257"/>
        <v>0</v>
      </c>
      <c r="K320" s="59">
        <f t="shared" si="257"/>
        <v>0</v>
      </c>
    </row>
    <row r="321" spans="1:11" ht="15" customHeight="1" x14ac:dyDescent="0.2">
      <c r="A321" s="72"/>
      <c r="B321" s="80"/>
      <c r="C321" s="17" t="s">
        <v>10</v>
      </c>
      <c r="D321" s="19">
        <f>SUM(E321:J321)</f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</row>
    <row r="322" spans="1:11" ht="15" customHeight="1" x14ac:dyDescent="0.2">
      <c r="A322" s="72"/>
      <c r="B322" s="80"/>
      <c r="C322" s="17" t="s">
        <v>11</v>
      </c>
      <c r="D322" s="18">
        <f>SUM(E322:J322)</f>
        <v>0</v>
      </c>
      <c r="E322" s="19">
        <v>0</v>
      </c>
      <c r="F322" s="18">
        <v>0</v>
      </c>
      <c r="G322" s="19">
        <v>0</v>
      </c>
      <c r="H322" s="18">
        <v>0</v>
      </c>
      <c r="I322" s="18">
        <v>0</v>
      </c>
      <c r="J322" s="18">
        <v>0</v>
      </c>
      <c r="K322" s="18">
        <v>0</v>
      </c>
    </row>
    <row r="323" spans="1:11" ht="15" customHeight="1" x14ac:dyDescent="0.2">
      <c r="A323" s="73"/>
      <c r="B323" s="81"/>
      <c r="C323" s="17" t="s">
        <v>12</v>
      </c>
      <c r="D323" s="19">
        <f>SUM(E323:J323)</f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</row>
    <row r="324" spans="1:11" ht="15" customHeight="1" x14ac:dyDescent="0.2">
      <c r="A324" s="37" t="s">
        <v>165</v>
      </c>
      <c r="B324" s="79" t="s">
        <v>166</v>
      </c>
      <c r="C324" s="61" t="s">
        <v>9</v>
      </c>
      <c r="D324" s="59">
        <f t="shared" ref="D324:K324" si="259">SUM(D325:D327)</f>
        <v>0</v>
      </c>
      <c r="E324" s="59">
        <f t="shared" ref="E324" si="260">SUM(E325:E327)</f>
        <v>0</v>
      </c>
      <c r="F324" s="59">
        <f>SUM(F325:F327)</f>
        <v>0</v>
      </c>
      <c r="G324" s="59">
        <f t="shared" si="259"/>
        <v>0</v>
      </c>
      <c r="H324" s="59">
        <f t="shared" si="259"/>
        <v>0</v>
      </c>
      <c r="I324" s="59">
        <f t="shared" si="259"/>
        <v>0</v>
      </c>
      <c r="J324" s="59">
        <f t="shared" si="259"/>
        <v>0</v>
      </c>
      <c r="K324" s="59">
        <f t="shared" si="259"/>
        <v>0</v>
      </c>
    </row>
    <row r="325" spans="1:11" ht="15" customHeight="1" x14ac:dyDescent="0.2">
      <c r="A325" s="26"/>
      <c r="B325" s="80"/>
      <c r="C325" s="17" t="s">
        <v>10</v>
      </c>
      <c r="D325" s="19">
        <f>SUM(E325:J325)</f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</row>
    <row r="326" spans="1:11" ht="15" customHeight="1" x14ac:dyDescent="0.2">
      <c r="A326" s="26"/>
      <c r="B326" s="80"/>
      <c r="C326" s="17" t="s">
        <v>11</v>
      </c>
      <c r="D326" s="18">
        <f>SUM(E326:J326)</f>
        <v>0</v>
      </c>
      <c r="E326" s="19">
        <v>0</v>
      </c>
      <c r="F326" s="18">
        <v>0</v>
      </c>
      <c r="G326" s="19">
        <v>0</v>
      </c>
      <c r="H326" s="18">
        <v>0</v>
      </c>
      <c r="I326" s="18">
        <v>0</v>
      </c>
      <c r="J326" s="18">
        <v>0</v>
      </c>
      <c r="K326" s="18">
        <v>0</v>
      </c>
    </row>
    <row r="327" spans="1:11" s="39" customFormat="1" ht="15" customHeight="1" x14ac:dyDescent="0.2">
      <c r="A327" s="38"/>
      <c r="B327" s="81"/>
      <c r="C327" s="17" t="s">
        <v>12</v>
      </c>
      <c r="D327" s="19">
        <f>SUM(E327:J327)</f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</row>
    <row r="328" spans="1:11" s="39" customFormat="1" ht="15" customHeight="1" x14ac:dyDescent="0.2">
      <c r="A328" s="71" t="s">
        <v>167</v>
      </c>
      <c r="B328" s="79" t="s">
        <v>168</v>
      </c>
      <c r="C328" s="61" t="s">
        <v>9</v>
      </c>
      <c r="D328" s="59">
        <f>SUM(D329:D331)</f>
        <v>0</v>
      </c>
      <c r="E328" s="59">
        <f>E329+E331</f>
        <v>0</v>
      </c>
      <c r="F328" s="59">
        <f>F329+F331</f>
        <v>0</v>
      </c>
      <c r="G328" s="59">
        <f>G329+G331</f>
        <v>0</v>
      </c>
      <c r="H328" s="59">
        <f t="shared" ref="H328:K328" si="261">H329+H331</f>
        <v>0</v>
      </c>
      <c r="I328" s="59">
        <f t="shared" si="261"/>
        <v>0</v>
      </c>
      <c r="J328" s="59">
        <f t="shared" si="261"/>
        <v>0</v>
      </c>
      <c r="K328" s="59">
        <f t="shared" si="261"/>
        <v>0</v>
      </c>
    </row>
    <row r="329" spans="1:11" s="39" customFormat="1" ht="15" customHeight="1" x14ac:dyDescent="0.2">
      <c r="A329" s="72"/>
      <c r="B329" s="80"/>
      <c r="C329" s="25" t="s">
        <v>10</v>
      </c>
      <c r="D329" s="19">
        <f>SUM(E329:J329)</f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</row>
    <row r="330" spans="1:11" s="39" customFormat="1" ht="15" customHeight="1" x14ac:dyDescent="0.2">
      <c r="A330" s="72"/>
      <c r="B330" s="80"/>
      <c r="C330" s="25" t="s">
        <v>11</v>
      </c>
      <c r="D330" s="19">
        <f>SUM(E330:J330)</f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</row>
    <row r="331" spans="1:11" s="39" customFormat="1" ht="15" customHeight="1" x14ac:dyDescent="0.2">
      <c r="A331" s="73"/>
      <c r="B331" s="81"/>
      <c r="C331" s="25" t="s">
        <v>12</v>
      </c>
      <c r="D331" s="19">
        <f>SUM(E331:J331)</f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</row>
    <row r="332" spans="1:11" s="39" customFormat="1" ht="15" customHeight="1" x14ac:dyDescent="0.2">
      <c r="A332" s="82" t="s">
        <v>169</v>
      </c>
      <c r="B332" s="83" t="s">
        <v>170</v>
      </c>
      <c r="C332" s="64" t="s">
        <v>9</v>
      </c>
      <c r="D332" s="65">
        <f>D336</f>
        <v>11830</v>
      </c>
      <c r="E332" s="65">
        <f t="shared" ref="E332:G332" si="262">SUM(E333:E335)</f>
        <v>1660</v>
      </c>
      <c r="F332" s="65">
        <f t="shared" si="262"/>
        <v>1660</v>
      </c>
      <c r="G332" s="65">
        <f t="shared" si="262"/>
        <v>1660</v>
      </c>
      <c r="H332" s="65">
        <f t="shared" ref="H332:K332" si="263">SUM(H333:H335)</f>
        <v>1700</v>
      </c>
      <c r="I332" s="65">
        <f t="shared" si="263"/>
        <v>1750</v>
      </c>
      <c r="J332" s="65">
        <f t="shared" si="263"/>
        <v>1700</v>
      </c>
      <c r="K332" s="65">
        <f t="shared" si="263"/>
        <v>1700</v>
      </c>
    </row>
    <row r="333" spans="1:11" ht="15" customHeight="1" x14ac:dyDescent="0.2">
      <c r="A333" s="82"/>
      <c r="B333" s="84"/>
      <c r="C333" s="64" t="s">
        <v>10</v>
      </c>
      <c r="D333" s="65">
        <f t="shared" ref="D333:D335" si="264">D337</f>
        <v>0</v>
      </c>
      <c r="E333" s="65">
        <f t="shared" ref="E333" si="265">E341</f>
        <v>0</v>
      </c>
      <c r="F333" s="65">
        <f t="shared" ref="F333:G333" si="266">F341</f>
        <v>0</v>
      </c>
      <c r="G333" s="65">
        <f t="shared" si="266"/>
        <v>0</v>
      </c>
      <c r="H333" s="65">
        <f t="shared" ref="H333:K333" si="267">H341</f>
        <v>0</v>
      </c>
      <c r="I333" s="65">
        <f t="shared" si="267"/>
        <v>0</v>
      </c>
      <c r="J333" s="65">
        <f t="shared" si="267"/>
        <v>0</v>
      </c>
      <c r="K333" s="65">
        <f t="shared" si="267"/>
        <v>0</v>
      </c>
    </row>
    <row r="334" spans="1:11" ht="15" customHeight="1" x14ac:dyDescent="0.2">
      <c r="A334" s="82"/>
      <c r="B334" s="84"/>
      <c r="C334" s="64" t="s">
        <v>11</v>
      </c>
      <c r="D334" s="65">
        <f t="shared" si="264"/>
        <v>0</v>
      </c>
      <c r="E334" s="66">
        <v>0</v>
      </c>
      <c r="F334" s="66">
        <v>0</v>
      </c>
      <c r="G334" s="66">
        <v>0</v>
      </c>
      <c r="H334" s="66">
        <v>0</v>
      </c>
      <c r="I334" s="66">
        <v>0</v>
      </c>
      <c r="J334" s="66">
        <v>0</v>
      </c>
      <c r="K334" s="66">
        <v>0</v>
      </c>
    </row>
    <row r="335" spans="1:11" ht="15" customHeight="1" x14ac:dyDescent="0.2">
      <c r="A335" s="82"/>
      <c r="B335" s="85"/>
      <c r="C335" s="64" t="s">
        <v>12</v>
      </c>
      <c r="D335" s="65">
        <f t="shared" si="264"/>
        <v>11830</v>
      </c>
      <c r="E335" s="65">
        <f t="shared" ref="E335:G335" si="268">E343+E347</f>
        <v>1660</v>
      </c>
      <c r="F335" s="65">
        <f t="shared" si="268"/>
        <v>1660</v>
      </c>
      <c r="G335" s="65">
        <f t="shared" si="268"/>
        <v>1660</v>
      </c>
      <c r="H335" s="65">
        <f t="shared" ref="H335:K335" si="269">H343+H347</f>
        <v>1700</v>
      </c>
      <c r="I335" s="65">
        <f t="shared" si="269"/>
        <v>1750</v>
      </c>
      <c r="J335" s="65">
        <f t="shared" si="269"/>
        <v>1700</v>
      </c>
      <c r="K335" s="65">
        <f t="shared" si="269"/>
        <v>1700</v>
      </c>
    </row>
    <row r="336" spans="1:11" ht="15" customHeight="1" x14ac:dyDescent="0.2">
      <c r="A336" s="52"/>
      <c r="B336" s="86" t="s">
        <v>171</v>
      </c>
      <c r="C336" s="51" t="s">
        <v>9</v>
      </c>
      <c r="D336" s="47">
        <f t="shared" ref="D336:G336" si="270">SUM(D337:D339)</f>
        <v>11830</v>
      </c>
      <c r="E336" s="47">
        <f t="shared" si="270"/>
        <v>1660</v>
      </c>
      <c r="F336" s="47">
        <f t="shared" si="270"/>
        <v>1660</v>
      </c>
      <c r="G336" s="47">
        <f t="shared" si="270"/>
        <v>1660</v>
      </c>
      <c r="H336" s="47">
        <f t="shared" ref="H336:K336" si="271">SUM(H337:H339)</f>
        <v>1700</v>
      </c>
      <c r="I336" s="47">
        <f t="shared" si="271"/>
        <v>1750</v>
      </c>
      <c r="J336" s="47">
        <f t="shared" si="271"/>
        <v>1700</v>
      </c>
      <c r="K336" s="47">
        <f t="shared" si="271"/>
        <v>1700</v>
      </c>
    </row>
    <row r="337" spans="1:11" ht="15" customHeight="1" x14ac:dyDescent="0.2">
      <c r="A337" s="52" t="s">
        <v>172</v>
      </c>
      <c r="B337" s="87"/>
      <c r="C337" s="51" t="s">
        <v>10</v>
      </c>
      <c r="D337" s="47">
        <f t="shared" ref="D337:G337" si="272">D341+D345</f>
        <v>0</v>
      </c>
      <c r="E337" s="47">
        <f t="shared" si="272"/>
        <v>0</v>
      </c>
      <c r="F337" s="47">
        <f t="shared" si="272"/>
        <v>0</v>
      </c>
      <c r="G337" s="47">
        <f t="shared" si="272"/>
        <v>0</v>
      </c>
      <c r="H337" s="47">
        <f t="shared" ref="H337:K337" si="273">H341+H345</f>
        <v>0</v>
      </c>
      <c r="I337" s="47">
        <f t="shared" si="273"/>
        <v>0</v>
      </c>
      <c r="J337" s="47">
        <f t="shared" si="273"/>
        <v>0</v>
      </c>
      <c r="K337" s="47">
        <f t="shared" si="273"/>
        <v>0</v>
      </c>
    </row>
    <row r="338" spans="1:11" ht="15" customHeight="1" x14ac:dyDescent="0.2">
      <c r="A338" s="52"/>
      <c r="B338" s="87"/>
      <c r="C338" s="51" t="s">
        <v>11</v>
      </c>
      <c r="D338" s="47">
        <v>0</v>
      </c>
      <c r="E338" s="47">
        <v>0</v>
      </c>
      <c r="F338" s="47">
        <v>0</v>
      </c>
      <c r="G338" s="47">
        <v>0</v>
      </c>
      <c r="H338" s="47">
        <v>0</v>
      </c>
      <c r="I338" s="47">
        <v>0</v>
      </c>
      <c r="J338" s="47">
        <v>0</v>
      </c>
      <c r="K338" s="47">
        <v>0</v>
      </c>
    </row>
    <row r="339" spans="1:11" ht="15" customHeight="1" x14ac:dyDescent="0.2">
      <c r="A339" s="52"/>
      <c r="B339" s="88"/>
      <c r="C339" s="51" t="s">
        <v>12</v>
      </c>
      <c r="D339" s="47">
        <f t="shared" ref="D339:G339" si="274">D343+D347</f>
        <v>11830</v>
      </c>
      <c r="E339" s="47">
        <f t="shared" si="274"/>
        <v>1660</v>
      </c>
      <c r="F339" s="47">
        <f t="shared" si="274"/>
        <v>1660</v>
      </c>
      <c r="G339" s="47">
        <f t="shared" si="274"/>
        <v>1660</v>
      </c>
      <c r="H339" s="47">
        <f t="shared" ref="H339:K339" si="275">H343+H347</f>
        <v>1700</v>
      </c>
      <c r="I339" s="47">
        <f t="shared" si="275"/>
        <v>1750</v>
      </c>
      <c r="J339" s="47">
        <f t="shared" si="275"/>
        <v>1700</v>
      </c>
      <c r="K339" s="47">
        <f t="shared" si="275"/>
        <v>1700</v>
      </c>
    </row>
    <row r="340" spans="1:11" ht="15" customHeight="1" x14ac:dyDescent="0.2">
      <c r="A340" s="71" t="s">
        <v>173</v>
      </c>
      <c r="B340" s="74" t="s">
        <v>174</v>
      </c>
      <c r="C340" s="32" t="s">
        <v>9</v>
      </c>
      <c r="D340" s="36">
        <f t="shared" ref="D340:G340" si="276">SUM(D341:D343)</f>
        <v>1660</v>
      </c>
      <c r="E340" s="36">
        <f t="shared" si="276"/>
        <v>0</v>
      </c>
      <c r="F340" s="36">
        <f t="shared" si="276"/>
        <v>0</v>
      </c>
      <c r="G340" s="59">
        <f t="shared" si="276"/>
        <v>1660</v>
      </c>
      <c r="H340" s="36">
        <f t="shared" ref="H340:K340" si="277">SUM(H341:H343)</f>
        <v>0</v>
      </c>
      <c r="I340" s="36">
        <f t="shared" si="277"/>
        <v>0</v>
      </c>
      <c r="J340" s="36">
        <f t="shared" si="277"/>
        <v>0</v>
      </c>
      <c r="K340" s="36">
        <f t="shared" si="277"/>
        <v>0</v>
      </c>
    </row>
    <row r="341" spans="1:11" ht="15" customHeight="1" x14ac:dyDescent="0.2">
      <c r="A341" s="72"/>
      <c r="B341" s="75"/>
      <c r="C341" s="25" t="s">
        <v>10</v>
      </c>
      <c r="D341" s="36">
        <f>SUM(E341:J341)</f>
        <v>0</v>
      </c>
      <c r="E341" s="19">
        <v>0</v>
      </c>
      <c r="F341" s="18">
        <v>0</v>
      </c>
      <c r="G341" s="19">
        <v>0</v>
      </c>
      <c r="H341" s="18">
        <v>0</v>
      </c>
      <c r="I341" s="18">
        <v>0</v>
      </c>
      <c r="J341" s="18">
        <v>0</v>
      </c>
      <c r="K341" s="18">
        <v>0</v>
      </c>
    </row>
    <row r="342" spans="1:11" ht="15" customHeight="1" x14ac:dyDescent="0.2">
      <c r="A342" s="72"/>
      <c r="B342" s="75"/>
      <c r="C342" s="25" t="s">
        <v>11</v>
      </c>
      <c r="D342" s="18">
        <f>SUM(E342:J342)</f>
        <v>0</v>
      </c>
      <c r="E342" s="19">
        <v>0</v>
      </c>
      <c r="F342" s="18">
        <v>0</v>
      </c>
      <c r="G342" s="19">
        <v>0</v>
      </c>
      <c r="H342" s="18">
        <v>0</v>
      </c>
      <c r="I342" s="18">
        <v>0</v>
      </c>
      <c r="J342" s="18">
        <v>0</v>
      </c>
      <c r="K342" s="18">
        <v>0</v>
      </c>
    </row>
    <row r="343" spans="1:11" ht="15" customHeight="1" x14ac:dyDescent="0.2">
      <c r="A343" s="73"/>
      <c r="B343" s="76"/>
      <c r="C343" s="25" t="s">
        <v>12</v>
      </c>
      <c r="D343" s="36">
        <f>SUM(E343:J343)</f>
        <v>1660</v>
      </c>
      <c r="E343" s="19">
        <v>0</v>
      </c>
      <c r="F343" s="18">
        <v>0</v>
      </c>
      <c r="G343" s="19">
        <v>1660</v>
      </c>
      <c r="H343" s="18">
        <v>0</v>
      </c>
      <c r="I343" s="18">
        <v>0</v>
      </c>
      <c r="J343" s="18">
        <v>0</v>
      </c>
      <c r="K343" s="18">
        <v>0</v>
      </c>
    </row>
    <row r="344" spans="1:11" ht="15" customHeight="1" x14ac:dyDescent="0.2">
      <c r="A344" s="77" t="s">
        <v>175</v>
      </c>
      <c r="B344" s="78" t="s">
        <v>176</v>
      </c>
      <c r="C344" s="32" t="s">
        <v>9</v>
      </c>
      <c r="D344" s="36">
        <f>E344+F344+G344+H344+I344+J344+K344</f>
        <v>10170</v>
      </c>
      <c r="E344" s="36">
        <f t="shared" ref="E344:G344" si="278">SUM(E345:E347)</f>
        <v>1660</v>
      </c>
      <c r="F344" s="36">
        <f t="shared" si="278"/>
        <v>1660</v>
      </c>
      <c r="G344" s="59">
        <f t="shared" si="278"/>
        <v>0</v>
      </c>
      <c r="H344" s="36">
        <f t="shared" ref="H344:K344" si="279">SUM(H345:H347)</f>
        <v>1700</v>
      </c>
      <c r="I344" s="36">
        <f t="shared" si="279"/>
        <v>1750</v>
      </c>
      <c r="J344" s="36">
        <f t="shared" si="279"/>
        <v>1700</v>
      </c>
      <c r="K344" s="36">
        <f t="shared" si="279"/>
        <v>1700</v>
      </c>
    </row>
    <row r="345" spans="1:11" ht="15" customHeight="1" x14ac:dyDescent="0.2">
      <c r="A345" s="77"/>
      <c r="B345" s="78"/>
      <c r="C345" s="25" t="s">
        <v>10</v>
      </c>
      <c r="D345" s="36">
        <f t="shared" ref="D345:D347" si="280">E345+F345+G345+H345+I345+J345+K345</f>
        <v>0</v>
      </c>
      <c r="E345" s="19">
        <v>0</v>
      </c>
      <c r="F345" s="18">
        <v>0</v>
      </c>
      <c r="G345" s="19">
        <v>0</v>
      </c>
      <c r="H345" s="18">
        <v>0</v>
      </c>
      <c r="I345" s="18">
        <v>0</v>
      </c>
      <c r="J345" s="18">
        <v>0</v>
      </c>
      <c r="K345" s="18">
        <v>0</v>
      </c>
    </row>
    <row r="346" spans="1:11" ht="15" customHeight="1" x14ac:dyDescent="0.2">
      <c r="A346" s="77"/>
      <c r="B346" s="78"/>
      <c r="C346" s="25" t="s">
        <v>11</v>
      </c>
      <c r="D346" s="36">
        <f t="shared" si="280"/>
        <v>0</v>
      </c>
      <c r="E346" s="19">
        <v>0</v>
      </c>
      <c r="F346" s="18">
        <v>0</v>
      </c>
      <c r="G346" s="19">
        <v>0</v>
      </c>
      <c r="H346" s="18">
        <v>0</v>
      </c>
      <c r="I346" s="18">
        <v>0</v>
      </c>
      <c r="J346" s="18">
        <v>0</v>
      </c>
      <c r="K346" s="18">
        <v>0</v>
      </c>
    </row>
    <row r="347" spans="1:11" ht="15" customHeight="1" x14ac:dyDescent="0.2">
      <c r="A347" s="77"/>
      <c r="B347" s="78"/>
      <c r="C347" s="25" t="s">
        <v>12</v>
      </c>
      <c r="D347" s="36">
        <f t="shared" si="280"/>
        <v>10170</v>
      </c>
      <c r="E347" s="19">
        <v>1660</v>
      </c>
      <c r="F347" s="18">
        <v>1660</v>
      </c>
      <c r="G347" s="19">
        <v>0</v>
      </c>
      <c r="H347" s="18">
        <v>1700</v>
      </c>
      <c r="I347" s="18">
        <v>1750</v>
      </c>
      <c r="J347" s="18">
        <v>1700</v>
      </c>
      <c r="K347" s="18">
        <v>1700</v>
      </c>
    </row>
  </sheetData>
  <mergeCells count="172">
    <mergeCell ref="A2:I2"/>
    <mergeCell ref="A5:A6"/>
    <mergeCell ref="B5:B6"/>
    <mergeCell ref="C5:C6"/>
    <mergeCell ref="A24:A27"/>
    <mergeCell ref="B24:B27"/>
    <mergeCell ref="D5:K5"/>
    <mergeCell ref="A3:K3"/>
    <mergeCell ref="G1:K1"/>
    <mergeCell ref="A28:A31"/>
    <mergeCell ref="B28:B31"/>
    <mergeCell ref="A32:A35"/>
    <mergeCell ref="B32:B35"/>
    <mergeCell ref="B8:B11"/>
    <mergeCell ref="A12:A15"/>
    <mergeCell ref="B12:B15"/>
    <mergeCell ref="A16:A19"/>
    <mergeCell ref="B16:B19"/>
    <mergeCell ref="A20:A23"/>
    <mergeCell ref="B20:B23"/>
    <mergeCell ref="A48:A51"/>
    <mergeCell ref="B48:B51"/>
    <mergeCell ref="A52:A55"/>
    <mergeCell ref="B52:B55"/>
    <mergeCell ref="A56:A59"/>
    <mergeCell ref="B56:B59"/>
    <mergeCell ref="A36:A39"/>
    <mergeCell ref="B36:B39"/>
    <mergeCell ref="A40:A43"/>
    <mergeCell ref="B40:B43"/>
    <mergeCell ref="A44:A47"/>
    <mergeCell ref="B44:B47"/>
    <mergeCell ref="A72:A75"/>
    <mergeCell ref="B72:B75"/>
    <mergeCell ref="A76:A79"/>
    <mergeCell ref="B76:B79"/>
    <mergeCell ref="A80:A83"/>
    <mergeCell ref="B80:B83"/>
    <mergeCell ref="A60:A63"/>
    <mergeCell ref="B60:B63"/>
    <mergeCell ref="A64:A67"/>
    <mergeCell ref="B64:B67"/>
    <mergeCell ref="A68:A71"/>
    <mergeCell ref="B68:B71"/>
    <mergeCell ref="A96:A99"/>
    <mergeCell ref="B96:B99"/>
    <mergeCell ref="A100:A103"/>
    <mergeCell ref="B100:B103"/>
    <mergeCell ref="A104:A107"/>
    <mergeCell ref="B104:B107"/>
    <mergeCell ref="A84:A87"/>
    <mergeCell ref="B84:B87"/>
    <mergeCell ref="A88:A91"/>
    <mergeCell ref="B88:B91"/>
    <mergeCell ref="A92:A95"/>
    <mergeCell ref="B92:B95"/>
    <mergeCell ref="A128:A130"/>
    <mergeCell ref="A132:A134"/>
    <mergeCell ref="A136:A139"/>
    <mergeCell ref="B136:B139"/>
    <mergeCell ref="A140:A142"/>
    <mergeCell ref="B140:B143"/>
    <mergeCell ref="A108:A111"/>
    <mergeCell ref="B108:B111"/>
    <mergeCell ref="B116:B119"/>
    <mergeCell ref="A124:A127"/>
    <mergeCell ref="B124:B127"/>
    <mergeCell ref="B112:B115"/>
    <mergeCell ref="A112:A115"/>
    <mergeCell ref="B128:B131"/>
    <mergeCell ref="B132:B135"/>
    <mergeCell ref="A120:A122"/>
    <mergeCell ref="B120:B123"/>
    <mergeCell ref="A156:A159"/>
    <mergeCell ref="B156:B159"/>
    <mergeCell ref="A160:A163"/>
    <mergeCell ref="B160:B163"/>
    <mergeCell ref="A172:A175"/>
    <mergeCell ref="B172:B175"/>
    <mergeCell ref="A144:A147"/>
    <mergeCell ref="B144:B147"/>
    <mergeCell ref="A148:A150"/>
    <mergeCell ref="B148:B151"/>
    <mergeCell ref="A152:A155"/>
    <mergeCell ref="B152:B155"/>
    <mergeCell ref="A164:A167"/>
    <mergeCell ref="B164:B167"/>
    <mergeCell ref="A168:A171"/>
    <mergeCell ref="B168:B171"/>
    <mergeCell ref="A188:A191"/>
    <mergeCell ref="B188:B191"/>
    <mergeCell ref="B192:B195"/>
    <mergeCell ref="A196:A199"/>
    <mergeCell ref="B196:B199"/>
    <mergeCell ref="A200:A203"/>
    <mergeCell ref="B200:B203"/>
    <mergeCell ref="A176:A179"/>
    <mergeCell ref="B176:B179"/>
    <mergeCell ref="A180:A183"/>
    <mergeCell ref="B180:B183"/>
    <mergeCell ref="A184:A187"/>
    <mergeCell ref="B184:B187"/>
    <mergeCell ref="A216:A219"/>
    <mergeCell ref="B216:B219"/>
    <mergeCell ref="A220:A223"/>
    <mergeCell ref="B220:B223"/>
    <mergeCell ref="A224:A227"/>
    <mergeCell ref="B224:B227"/>
    <mergeCell ref="A204:A207"/>
    <mergeCell ref="B204:B207"/>
    <mergeCell ref="A208:A211"/>
    <mergeCell ref="B208:B210"/>
    <mergeCell ref="A212:A215"/>
    <mergeCell ref="B212:B214"/>
    <mergeCell ref="A240:A243"/>
    <mergeCell ref="B240:B243"/>
    <mergeCell ref="A244:A247"/>
    <mergeCell ref="B244:B247"/>
    <mergeCell ref="A248:A251"/>
    <mergeCell ref="B248:B251"/>
    <mergeCell ref="A228:A231"/>
    <mergeCell ref="B228:B231"/>
    <mergeCell ref="A232:A235"/>
    <mergeCell ref="B232:B235"/>
    <mergeCell ref="A236:A239"/>
    <mergeCell ref="B236:B239"/>
    <mergeCell ref="A264:A267"/>
    <mergeCell ref="B264:B267"/>
    <mergeCell ref="A268:A271"/>
    <mergeCell ref="B268:B271"/>
    <mergeCell ref="A272:A275"/>
    <mergeCell ref="B272:B275"/>
    <mergeCell ref="A252:A255"/>
    <mergeCell ref="B252:B255"/>
    <mergeCell ref="A256:A259"/>
    <mergeCell ref="B256:B259"/>
    <mergeCell ref="A260:A263"/>
    <mergeCell ref="B260:B263"/>
    <mergeCell ref="A288:A291"/>
    <mergeCell ref="B288:B291"/>
    <mergeCell ref="A292:A295"/>
    <mergeCell ref="B292:B295"/>
    <mergeCell ref="A296:A299"/>
    <mergeCell ref="B296:B299"/>
    <mergeCell ref="A276:A279"/>
    <mergeCell ref="B276:B279"/>
    <mergeCell ref="A280:A283"/>
    <mergeCell ref="B280:B283"/>
    <mergeCell ref="A284:A287"/>
    <mergeCell ref="B284:B287"/>
    <mergeCell ref="A312:A315"/>
    <mergeCell ref="B312:B315"/>
    <mergeCell ref="A316:A319"/>
    <mergeCell ref="B316:B319"/>
    <mergeCell ref="A320:A323"/>
    <mergeCell ref="B320:B323"/>
    <mergeCell ref="A300:A303"/>
    <mergeCell ref="B300:B303"/>
    <mergeCell ref="A304:A307"/>
    <mergeCell ref="B304:B307"/>
    <mergeCell ref="A308:A311"/>
    <mergeCell ref="B308:B311"/>
    <mergeCell ref="A340:A343"/>
    <mergeCell ref="B340:B343"/>
    <mergeCell ref="A344:A347"/>
    <mergeCell ref="B344:B347"/>
    <mergeCell ref="B324:B327"/>
    <mergeCell ref="A328:A331"/>
    <mergeCell ref="B328:B331"/>
    <mergeCell ref="A332:A335"/>
    <mergeCell ref="B332:B335"/>
    <mergeCell ref="B336:B339"/>
  </mergeCells>
  <pageMargins left="0.31496062992125984" right="0.31496062992125984" top="0.35433070866141736" bottom="0.35433070866141736" header="0.31496062992125984" footer="0.31496062992125984"/>
  <pageSetup paperSize="9" scale="58" orientation="landscape" r:id="rId1"/>
  <rowBreaks count="6" manualBreakCount="6">
    <brk id="47" max="12" man="1"/>
    <brk id="99" max="12" man="1"/>
    <brk id="155" max="12" man="1"/>
    <brk id="211" max="12" man="1"/>
    <brk id="263" max="12" man="1"/>
    <brk id="31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2020-09-14T03:46:15Z</dcterms:modified>
</cp:coreProperties>
</file>